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cexwf601v\NMA_CEX_SSF\4_METIERS\05_ACH\ACH_PUBLIC\Contrats\2026\Marches_S\S26N0001_Entretien_materiels_plongee\Consultation\S26N0001_DCE_v01\RC_S26N0001_v_01\"/>
    </mc:Choice>
  </mc:AlternateContent>
  <bookViews>
    <workbookView xWindow="0" yWindow="0" windowWidth="28800" windowHeight="11850"/>
  </bookViews>
  <sheets>
    <sheet name="Scénario_V_01_Baremes" sheetId="15" r:id="rId1"/>
    <sheet name="Scénario_V_01_Devis" sheetId="13" r:id="rId2"/>
  </sheets>
  <definedNames>
    <definedName name="_xlnm.Print_Area" localSheetId="0">Scénario_V_01_Baremes!$A$1:$F$45</definedName>
    <definedName name="_xlnm.Print_Area" localSheetId="1">Scénario_V_01_Devis!$A$2:$G$19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15" l="1"/>
  <c r="E39" i="15"/>
  <c r="E28" i="15"/>
  <c r="E17" i="15" l="1"/>
  <c r="E12" i="15"/>
  <c r="E23" i="15"/>
  <c r="E38" i="15" l="1"/>
  <c r="E36" i="15"/>
  <c r="E34" i="15"/>
  <c r="E32" i="15"/>
  <c r="E11" i="15"/>
  <c r="E13" i="15"/>
  <c r="E14" i="15"/>
  <c r="E15" i="15"/>
  <c r="E16" i="15"/>
  <c r="E18" i="15"/>
  <c r="E19" i="15"/>
  <c r="E20" i="15"/>
  <c r="E21" i="15"/>
  <c r="E22" i="15"/>
  <c r="E24" i="15"/>
  <c r="E25" i="15"/>
  <c r="E26" i="15"/>
  <c r="E27" i="15"/>
  <c r="E29" i="15"/>
  <c r="E10" i="15"/>
  <c r="E30" i="15" l="1"/>
  <c r="F14" i="13"/>
  <c r="G14" i="13" s="1"/>
  <c r="F13" i="13" l="1"/>
  <c r="G13" i="13" s="1"/>
  <c r="F11" i="13" l="1"/>
  <c r="F10" i="13" l="1"/>
  <c r="F15" i="13" l="1"/>
  <c r="G15" i="13" s="1"/>
  <c r="G11" i="13"/>
  <c r="G10" i="13"/>
  <c r="F16" i="13" l="1"/>
  <c r="G16" i="13" s="1"/>
  <c r="F12" i="13"/>
  <c r="F17" i="13" l="1"/>
  <c r="F18" i="13" s="1"/>
  <c r="G18" i="13" s="1"/>
  <c r="G12" i="13"/>
  <c r="G17" i="13" s="1"/>
  <c r="F19" i="13" l="1"/>
  <c r="G19" i="13"/>
</calcChain>
</file>

<file path=xl/sharedStrings.xml><?xml version="1.0" encoding="utf-8"?>
<sst xmlns="http://schemas.openxmlformats.org/spreadsheetml/2006/main" count="88" uniqueCount="86">
  <si>
    <t xml:space="preserve">Scénario Prestations sur Devis </t>
  </si>
  <si>
    <t>Quantité/Heures</t>
  </si>
  <si>
    <t>prix unitaire</t>
  </si>
  <si>
    <t>Approvisionnements</t>
  </si>
  <si>
    <r>
      <t xml:space="preserve">Coefficient sur approvisionnements </t>
    </r>
    <r>
      <rPr>
        <b/>
        <sz val="11"/>
        <rFont val="Arial"/>
        <family val="2"/>
      </rPr>
      <t>a%</t>
    </r>
  </si>
  <si>
    <t>Total devis</t>
  </si>
  <si>
    <t>Total main d'œuvre</t>
  </si>
  <si>
    <t>Frais sur main d'œuvre</t>
  </si>
  <si>
    <t>Total avant marge bénéficiaire</t>
  </si>
  <si>
    <t>Marge</t>
  </si>
  <si>
    <t>Montant en €HT</t>
  </si>
  <si>
    <t>SOUS-TOTAL APPROVISIONNEMENTS</t>
  </si>
  <si>
    <t>Montant en XPF HT</t>
  </si>
  <si>
    <t>Fourniture des pièces</t>
  </si>
  <si>
    <t>Main d'œuvre technicien</t>
  </si>
  <si>
    <t>Signature</t>
  </si>
  <si>
    <t>Qualité</t>
  </si>
  <si>
    <t>Nom, prénom</t>
  </si>
  <si>
    <t>Fait le</t>
  </si>
  <si>
    <t>B5-04</t>
  </si>
  <si>
    <t>REMPLACEMENT DE PIECES A CARACTERE OCCASIONNEL DANS LE CADRE D'UNE VISITE DES DETENDEURS AQUALUNG LEGEND GLACIA/ LEGEND 2/BP LX/ TITAN</t>
  </si>
  <si>
    <t>KIT ENTRETIEN FLEXIBLE MTX  (ARMEE)</t>
  </si>
  <si>
    <t>B4-01</t>
  </si>
  <si>
    <t>REMPLACEMENT DE PIECES A CARACTERE OCCASIONNEL DANS LE CADRE D'UNE VISITE ANNUELLE D'UN DETENDEUR APEKS/MTX</t>
  </si>
  <si>
    <t xml:space="preserve">INFLATEUR COMPENSE NOIR AVEC FLEXIBLE SCUBAPRO (après 2013) </t>
  </si>
  <si>
    <t>B3-07</t>
  </si>
  <si>
    <t>REMPLACEMENT DE PIECES A CARACTERE OCCASIONNEL DANS LE CADRE D'UNE VISITE D'UN GILET SCUBAPRO X-FORCE</t>
  </si>
  <si>
    <t>ROBINET TAG 230 B. AQUALUNG</t>
  </si>
  <si>
    <t>B2-01</t>
  </si>
  <si>
    <t>CONTRÔLE ET ENTRETIEN DE COMBINAISON DE SURVIE FABRICANT GUY COTTEN MODELE NORSEA</t>
  </si>
  <si>
    <t>B1-38</t>
  </si>
  <si>
    <t>REVISION DU COMPRESSEUR JUNIOR II</t>
  </si>
  <si>
    <t>B1-37</t>
  </si>
  <si>
    <t>REVISION DU COMPRESSEUR TYPE MARINER 250 E</t>
  </si>
  <si>
    <t>B1-36</t>
  </si>
  <si>
    <t>REVISION TYPE 6 ANS ET ENTRETIEN D'UN AEROTEST SIMULTAN HP DRÄGER</t>
  </si>
  <si>
    <t>B1-35</t>
  </si>
  <si>
    <t>REVISION TYPE 2 ANS ET ENTRETIEN D'UN AEROTEST SIMULTAN HP DRÄGER</t>
  </si>
  <si>
    <t>B1-34</t>
  </si>
  <si>
    <t>REVISION TYPE 6 ANS D'UN ETRIER DE CHARGEMENT OU DE CONTRÔLE AVEC MANOMETRE</t>
  </si>
  <si>
    <t>B1-33</t>
  </si>
  <si>
    <t>REVISION BIANNUELLE D'UN ETRIER DE CHARGEMENT OU DE CONTRÔLE AVEC MANOMETRE</t>
  </si>
  <si>
    <t>B1-32</t>
  </si>
  <si>
    <t>REVISION ANNUELLE D'UN DETENDEUR LEGEND 2 AIR/ BP LX sans manomètre</t>
  </si>
  <si>
    <t>B1-26</t>
  </si>
  <si>
    <t>REVISION ANNUELLE D'UN DETENDEUR APEKS/MTX sans manomètre</t>
  </si>
  <si>
    <t>B1-25</t>
  </si>
  <si>
    <t>B1-16</t>
  </si>
  <si>
    <t>INSPECTION ET ENTRETIEN ROBINETTERIE D'UNE BOUTEILLE DE PLONGÉE DE 0,4L</t>
  </si>
  <si>
    <t>B1-14</t>
  </si>
  <si>
    <t>INSPECTION ET ENTRETIEN ROBINETTERIE D'UNE BOUTEILLE DE PLONGÉE DE 2L</t>
  </si>
  <si>
    <t>B1-13</t>
  </si>
  <si>
    <t>B1-11</t>
  </si>
  <si>
    <t>INSPECTION ET ENTRETIEN ROBINETTERIE D'UNE BOUTEILLE DE PLONGÉE DE 6,8L SANS OPERCULE</t>
  </si>
  <si>
    <t>B1-10</t>
  </si>
  <si>
    <t>INSPECTION ET ENTRETIEN ROBINETTERIE D'UNE BOUTEILLE DE PLONGÉE DE 15L SANS OPERCULE</t>
  </si>
  <si>
    <t>B1-08</t>
  </si>
  <si>
    <t>REQUALIFICATION ET ENTRETIEN ROBINETTERIE D'UNE BOUTEILLE DE PLONGÉE DE 0,4L</t>
  </si>
  <si>
    <t>B1-07</t>
  </si>
  <si>
    <t>REQUALIFICATION ET ENTRETIEN ROBINETTERIE D'UNE BOUTEILLE DE PLONGÉE DE 2L</t>
  </si>
  <si>
    <t>B1-06</t>
  </si>
  <si>
    <t>B1-04</t>
  </si>
  <si>
    <t>REQUALIFICATION ET ENTRETIEN ROBINETTERIE D'UNE BOUTEILLE DE PLONGÉE DE 15L SANS OPERCULE</t>
  </si>
  <si>
    <t>B1-01</t>
  </si>
  <si>
    <t>Nature des prestations</t>
  </si>
  <si>
    <t>N° de ligne de barème</t>
  </si>
  <si>
    <t>Prestations d’entretien des équipements de plongée, de matériels de production, stockage, distribution et d’analyse d’air respirable, de sacs mortuaires et de protections individuelles contre l’incendie des unités du ministère des armées en Nouvelle-Calédonie.</t>
  </si>
  <si>
    <t>Antenne du Service de Soutien de la Flotte en NOUVELLE-CALEDONIE</t>
  </si>
  <si>
    <t>MARINE NATIONALE</t>
  </si>
  <si>
    <t>MINISTERE DES ARMEES</t>
  </si>
  <si>
    <t>REMPLACEMENT DE PIECES A CARACTERE OCCASIONNEL DANS LE CADRE DE L'ENTRETIEN ROBINETTERIE D'UNE BOUTEILLE DE PLONGEE DE 0,4 L/2L/4L/6L/9L OU 15L</t>
  </si>
  <si>
    <t>Quantité prévisionnelle
(non contractuelle)</t>
  </si>
  <si>
    <t xml:space="preserve">Prix total 
XPF TTC
</t>
  </si>
  <si>
    <t xml:space="preserve">Prix total 
XPF HT </t>
  </si>
  <si>
    <t>TOTAL</t>
  </si>
  <si>
    <t>Accord-cadre à bons de commande n° S26N00001</t>
  </si>
  <si>
    <r>
      <t xml:space="preserve">ANNEXE_A_RC_SCENARIO_BAREMES </t>
    </r>
    <r>
      <rPr>
        <sz val="14"/>
        <rFont val="Arial"/>
        <family val="2"/>
      </rPr>
      <t xml:space="preserve">
</t>
    </r>
    <r>
      <rPr>
        <b/>
        <sz val="14"/>
        <rFont val="Arial"/>
        <family val="2"/>
      </rPr>
      <t>Accord-cadre à bons de commande n° S26N00001</t>
    </r>
  </si>
  <si>
    <t>Autres frais
à préciser</t>
  </si>
  <si>
    <t xml:space="preserve">Prix forfaitaire/unitaire
XPF HT 
</t>
  </si>
  <si>
    <t>B1-40</t>
  </si>
  <si>
    <t>ANNEXE_A_RC_SCENARIO_DEVIS
Accord-cadre à bons de commande n° S25N00001</t>
  </si>
  <si>
    <t>REQUALIFICATION ET ENTRETIEN ROBINETTERIE D'UNE BOUTEILLE DE PLONGÉE DE 6L SANS OPERCULE</t>
  </si>
  <si>
    <t>INSPECTION ET ENTRETIEN ROBINETTERIE D'UNE BOUTEILLE DE PLONGÉE DE 6L SANS OPERCULE</t>
  </si>
  <si>
    <t>FLEXIBLE MP 3/8 NOIR 75cm AQUALUNG DETENDEUR</t>
  </si>
  <si>
    <t>CONTRÔLE ET ENTRETIEN DE CASQUE LOURD POMPIER MARQUE DRÄGER</t>
  </si>
  <si>
    <t>INSPECTION ANNUELLE ET ENTRETIEN D'UN GILET X-FORCE ARMY ET DIRECT SYSTÈMES ASSOCIES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</si>
</sst>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b/>
      <sz val="14"/>
      <name val="Arial"/>
      <family val="2"/>
    </font>
    <font>
      <sz val="12"/>
      <name val="Arial"/>
      <family val="2"/>
    </font>
    <font>
      <b/>
      <sz val="11"/>
      <name val="Arial"/>
      <family val="2"/>
    </font>
    <font>
      <b/>
      <sz val="11"/>
      <color indexed="12"/>
      <name val="Arial"/>
      <family val="2"/>
    </font>
    <font>
      <sz val="11"/>
      <name val="Arial"/>
      <family val="2"/>
    </font>
    <font>
      <sz val="11"/>
      <color theme="1"/>
      <name val="Calibri"/>
      <family val="2"/>
      <scheme val="minor"/>
    </font>
    <font>
      <b/>
      <sz val="11"/>
      <color rgb="FF0000FF"/>
      <name val="Arial"/>
      <family val="2"/>
    </font>
    <font>
      <sz val="11"/>
      <color rgb="FF0000FF"/>
      <name val="Arial"/>
      <family val="2"/>
    </font>
    <font>
      <sz val="11"/>
      <name val="Calibri"/>
      <family val="2"/>
      <scheme val="minor"/>
    </font>
    <font>
      <b/>
      <i/>
      <sz val="11"/>
      <name val="Calibri"/>
      <family val="2"/>
      <scheme val="minor"/>
    </font>
    <font>
      <sz val="12"/>
      <name val="Calibri"/>
      <family val="2"/>
      <scheme val="minor"/>
    </font>
    <font>
      <sz val="10"/>
      <name val="Arial"/>
      <family val="2"/>
    </font>
    <font>
      <b/>
      <sz val="18"/>
      <name val="Calibri"/>
      <family val="2"/>
      <scheme val="minor"/>
    </font>
    <font>
      <b/>
      <sz val="11"/>
      <name val="Times New Roman"/>
      <family val="1"/>
    </font>
    <font>
      <b/>
      <sz val="14"/>
      <color theme="1"/>
      <name val="Times New Roman"/>
      <family val="1"/>
    </font>
    <font>
      <sz val="11"/>
      <color theme="1"/>
      <name val="Arial"/>
      <family val="2"/>
    </font>
    <font>
      <b/>
      <sz val="11"/>
      <color theme="1"/>
      <name val="Arial"/>
      <family val="2"/>
    </font>
    <font>
      <sz val="14"/>
      <name val="Arial"/>
      <family val="2"/>
    </font>
    <font>
      <b/>
      <sz val="12"/>
      <name val="Arial"/>
      <family val="2"/>
    </font>
    <font>
      <b/>
      <sz val="12"/>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s>
  <cellStyleXfs count="2">
    <xf numFmtId="0" fontId="0" fillId="0" borderId="0"/>
    <xf numFmtId="0" fontId="7" fillId="0" borderId="0"/>
  </cellStyleXfs>
  <cellXfs count="132">
    <xf numFmtId="0" fontId="0" fillId="0" borderId="0" xfId="0"/>
    <xf numFmtId="4" fontId="4" fillId="0" borderId="6" xfId="0" applyNumberFormat="1" applyFont="1" applyBorder="1" applyAlignment="1">
      <alignment horizontal="right" vertical="center"/>
    </xf>
    <xf numFmtId="4" fontId="4" fillId="2" borderId="13" xfId="0" applyNumberFormat="1" applyFont="1" applyFill="1" applyBorder="1" applyAlignment="1">
      <alignment horizontal="right" vertical="center"/>
    </xf>
    <xf numFmtId="4" fontId="4" fillId="2" borderId="4" xfId="0" applyNumberFormat="1" applyFont="1" applyFill="1" applyBorder="1" applyAlignment="1">
      <alignment horizontal="right" vertical="center"/>
    </xf>
    <xf numFmtId="4" fontId="4" fillId="0" borderId="2" xfId="0" applyNumberFormat="1" applyFont="1" applyBorder="1" applyAlignment="1">
      <alignment horizontal="right" vertical="center"/>
    </xf>
    <xf numFmtId="4" fontId="4" fillId="0" borderId="7"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7" xfId="0" applyNumberFormat="1" applyFont="1" applyBorder="1" applyAlignment="1">
      <alignment horizontal="righ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4" fontId="6" fillId="3" borderId="2" xfId="0" applyNumberFormat="1" applyFont="1" applyFill="1" applyBorder="1" applyAlignment="1">
      <alignment horizontal="right" vertical="center"/>
    </xf>
    <xf numFmtId="4" fontId="6" fillId="3" borderId="7" xfId="0" applyNumberFormat="1" applyFont="1" applyFill="1" applyBorder="1" applyAlignment="1">
      <alignment horizontal="right" vertical="center"/>
    </xf>
    <xf numFmtId="4" fontId="8" fillId="0" borderId="15" xfId="0" applyNumberFormat="1" applyFont="1" applyBorder="1" applyAlignment="1">
      <alignment horizontal="right" vertical="center"/>
    </xf>
    <xf numFmtId="4" fontId="4" fillId="0" borderId="15" xfId="0" applyNumberFormat="1" applyFont="1" applyFill="1" applyBorder="1" applyAlignment="1">
      <alignment horizontal="right" vertical="center"/>
    </xf>
    <xf numFmtId="4" fontId="9" fillId="0" borderId="7" xfId="0" applyNumberFormat="1" applyFont="1" applyBorder="1" applyAlignment="1">
      <alignment horizontal="right" vertical="center"/>
    </xf>
    <xf numFmtId="0" fontId="4" fillId="0" borderId="5" xfId="0" applyNumberFormat="1" applyFont="1" applyBorder="1" applyAlignment="1">
      <alignment horizontal="right" vertical="center"/>
    </xf>
    <xf numFmtId="4" fontId="4" fillId="0" borderId="15" xfId="0" applyNumberFormat="1" applyFont="1" applyBorder="1" applyAlignment="1">
      <alignment horizontal="right" vertical="center"/>
    </xf>
    <xf numFmtId="3" fontId="8" fillId="0" borderId="5" xfId="0" applyNumberFormat="1" applyFont="1" applyBorder="1" applyAlignment="1">
      <alignment horizontal="right" vertical="center"/>
    </xf>
    <xf numFmtId="0" fontId="1" fillId="0" borderId="16" xfId="0" applyFont="1" applyBorder="1" applyAlignment="1">
      <alignment horizontal="center"/>
    </xf>
    <xf numFmtId="0" fontId="0" fillId="0" borderId="16" xfId="0" applyFill="1" applyBorder="1"/>
    <xf numFmtId="4" fontId="8" fillId="0" borderId="1" xfId="0" applyNumberFormat="1" applyFont="1" applyBorder="1" applyAlignment="1">
      <alignment horizontal="right" vertical="center"/>
    </xf>
    <xf numFmtId="0" fontId="5" fillId="0" borderId="1" xfId="0" applyNumberFormat="1" applyFont="1" applyBorder="1" applyAlignment="1">
      <alignment horizontal="right" vertical="center"/>
    </xf>
    <xf numFmtId="0" fontId="5" fillId="3" borderId="1" xfId="0" applyNumberFormat="1" applyFont="1" applyFill="1" applyBorder="1" applyAlignment="1">
      <alignment horizontal="right" vertical="center"/>
    </xf>
    <xf numFmtId="4" fontId="4" fillId="3" borderId="1" xfId="0" applyNumberFormat="1" applyFont="1" applyFill="1" applyBorder="1" applyAlignment="1">
      <alignment horizontal="right" vertical="center"/>
    </xf>
    <xf numFmtId="4" fontId="4"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wrapText="1"/>
    </xf>
    <xf numFmtId="49" fontId="10" fillId="0" borderId="0" xfId="0" applyNumberFormat="1" applyFont="1" applyAlignment="1">
      <alignment horizontal="center" vertical="center" wrapText="1"/>
    </xf>
    <xf numFmtId="0" fontId="10" fillId="0" borderId="0" xfId="0" applyFont="1" applyAlignment="1">
      <alignment horizontal="center"/>
    </xf>
    <xf numFmtId="0" fontId="10" fillId="0" borderId="0" xfId="0" applyFont="1" applyBorder="1"/>
    <xf numFmtId="0" fontId="11" fillId="0" borderId="0" xfId="0" applyFont="1" applyBorder="1"/>
    <xf numFmtId="0" fontId="12" fillId="0" borderId="0" xfId="0" applyFont="1" applyAlignment="1">
      <alignment horizontal="center" vertical="center"/>
    </xf>
    <xf numFmtId="0" fontId="10" fillId="0" borderId="0" xfId="0" applyFont="1" applyBorder="1" applyAlignment="1">
      <alignment vertical="center"/>
    </xf>
    <xf numFmtId="0" fontId="13" fillId="0" borderId="0" xfId="0" applyFont="1" applyFill="1"/>
    <xf numFmtId="0" fontId="10" fillId="0" borderId="0" xfId="0" applyFont="1" applyFill="1"/>
    <xf numFmtId="0" fontId="14" fillId="0" borderId="0" xfId="0" applyFont="1" applyFill="1" applyBorder="1" applyAlignment="1">
      <alignment horizontal="center" vertical="center"/>
    </xf>
    <xf numFmtId="0" fontId="10" fillId="0" borderId="0" xfId="0" applyFont="1" applyAlignment="1">
      <alignment vertical="center"/>
    </xf>
    <xf numFmtId="49" fontId="15" fillId="0" borderId="0" xfId="0" applyNumberFormat="1" applyFont="1" applyFill="1" applyBorder="1" applyAlignment="1">
      <alignment horizontal="center" vertical="center" wrapText="1"/>
    </xf>
    <xf numFmtId="0" fontId="10" fillId="0" borderId="0" xfId="0" applyFont="1" applyAlignment="1">
      <alignment horizontal="center" vertical="center" wrapText="1"/>
    </xf>
    <xf numFmtId="3" fontId="10" fillId="0" borderId="0" xfId="0" applyNumberFormat="1" applyFont="1" applyAlignment="1">
      <alignment vertical="center"/>
    </xf>
    <xf numFmtId="3" fontId="13" fillId="0" borderId="0" xfId="0" applyNumberFormat="1" applyFont="1" applyFill="1"/>
    <xf numFmtId="3" fontId="10" fillId="0" borderId="0" xfId="0" applyNumberFormat="1" applyFont="1"/>
    <xf numFmtId="0" fontId="17" fillId="0" borderId="15" xfId="0" applyFont="1" applyBorder="1"/>
    <xf numFmtId="4" fontId="17" fillId="0" borderId="15" xfId="0" applyNumberFormat="1" applyFont="1" applyBorder="1"/>
    <xf numFmtId="4" fontId="18" fillId="3" borderId="15" xfId="0" applyNumberFormat="1" applyFont="1" applyFill="1" applyBorder="1"/>
    <xf numFmtId="4" fontId="17" fillId="0" borderId="1" xfId="0" applyNumberFormat="1" applyFont="1" applyBorder="1"/>
    <xf numFmtId="4" fontId="18" fillId="3" borderId="1" xfId="0" applyNumberFormat="1" applyFont="1" applyFill="1" applyBorder="1"/>
    <xf numFmtId="4" fontId="18" fillId="2" borderId="16" xfId="0" applyNumberFormat="1" applyFont="1" applyFill="1" applyBorder="1"/>
    <xf numFmtId="4" fontId="4" fillId="3" borderId="15" xfId="0" applyNumberFormat="1" applyFont="1" applyFill="1" applyBorder="1" applyAlignment="1">
      <alignment horizontal="right" vertical="center"/>
    </xf>
    <xf numFmtId="4" fontId="18" fillId="0" borderId="15" xfId="0" applyNumberFormat="1" applyFont="1" applyBorder="1"/>
    <xf numFmtId="4" fontId="18" fillId="0" borderId="16" xfId="0" applyNumberFormat="1" applyFont="1" applyFill="1" applyBorder="1"/>
    <xf numFmtId="0" fontId="2"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20" fillId="0" borderId="27" xfId="0" applyFont="1" applyFill="1" applyBorder="1" applyAlignment="1">
      <alignment horizontal="center" vertical="center" wrapText="1"/>
    </xf>
    <xf numFmtId="3" fontId="20" fillId="0" borderId="27" xfId="0" applyNumberFormat="1" applyFont="1" applyFill="1" applyBorder="1" applyAlignment="1">
      <alignment horizontal="center" vertical="center" wrapText="1"/>
    </xf>
    <xf numFmtId="0" fontId="3" fillId="0" borderId="6" xfId="0" applyFont="1" applyFill="1" applyBorder="1"/>
    <xf numFmtId="0" fontId="3" fillId="0" borderId="6" xfId="0" applyFont="1" applyFill="1" applyBorder="1" applyAlignment="1">
      <alignment horizontal="center"/>
    </xf>
    <xf numFmtId="3" fontId="3" fillId="0" borderId="6"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0" fontId="3" fillId="0" borderId="1" xfId="0" applyFont="1" applyFill="1" applyBorder="1"/>
    <xf numFmtId="0" fontId="3" fillId="0" borderId="1" xfId="0" applyFont="1" applyFill="1" applyBorder="1" applyAlignment="1">
      <alignment horizont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9" xfId="0" applyFont="1" applyFill="1" applyBorder="1" applyAlignment="1">
      <alignment vertical="center" wrapText="1"/>
    </xf>
    <xf numFmtId="49" fontId="3" fillId="0" borderId="22" xfId="0" applyNumberFormat="1" applyFont="1" applyFill="1" applyBorder="1" applyAlignment="1">
      <alignment horizontal="center" vertical="center" wrapText="1"/>
    </xf>
    <xf numFmtId="0" fontId="3" fillId="0" borderId="21" xfId="0" applyFont="1" applyFill="1" applyBorder="1" applyAlignment="1">
      <alignment vertical="center" wrapText="1"/>
    </xf>
    <xf numFmtId="3" fontId="3" fillId="0" borderId="21" xfId="0" applyNumberFormat="1" applyFont="1" applyFill="1" applyBorder="1" applyAlignment="1">
      <alignment horizontal="center" vertical="center"/>
    </xf>
    <xf numFmtId="3" fontId="3" fillId="0" borderId="26"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wrapText="1"/>
    </xf>
    <xf numFmtId="49" fontId="3" fillId="4" borderId="18" xfId="0" applyNumberFormat="1" applyFont="1" applyFill="1" applyBorder="1" applyAlignment="1">
      <alignment horizontal="center" vertical="center" wrapText="1"/>
    </xf>
    <xf numFmtId="0" fontId="3" fillId="4" borderId="6" xfId="0" applyFont="1" applyFill="1" applyBorder="1" applyAlignment="1">
      <alignment vertical="center" wrapText="1"/>
    </xf>
    <xf numFmtId="3" fontId="3" fillId="4" borderId="6" xfId="0" applyNumberFormat="1" applyFont="1" applyFill="1" applyBorder="1" applyAlignment="1">
      <alignment horizontal="center" vertical="center"/>
    </xf>
    <xf numFmtId="49" fontId="3" fillId="4" borderId="17" xfId="0" applyNumberFormat="1" applyFont="1" applyFill="1" applyBorder="1" applyAlignment="1">
      <alignment horizontal="center"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xf>
    <xf numFmtId="0" fontId="3" fillId="4" borderId="6" xfId="0"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1" xfId="0" applyFont="1" applyFill="1" applyBorder="1" applyAlignment="1">
      <alignment horizontal="center" vertical="center" wrapText="1"/>
    </xf>
    <xf numFmtId="3" fontId="3" fillId="4" borderId="21" xfId="0" applyNumberFormat="1" applyFont="1" applyFill="1" applyBorder="1" applyAlignment="1">
      <alignment horizontal="center" vertical="center"/>
    </xf>
    <xf numFmtId="3" fontId="3" fillId="4" borderId="19" xfId="0" applyNumberFormat="1" applyFont="1" applyFill="1" applyBorder="1" applyAlignment="1">
      <alignment horizontal="center" vertical="center"/>
    </xf>
    <xf numFmtId="49" fontId="20" fillId="0" borderId="28" xfId="0" applyNumberFormat="1"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3" fontId="6" fillId="0" borderId="0" xfId="0" applyNumberFormat="1" applyFont="1"/>
    <xf numFmtId="3" fontId="3" fillId="0" borderId="28" xfId="0" applyNumberFormat="1" applyFont="1" applyBorder="1" applyAlignment="1">
      <alignment horizontal="center" vertical="center"/>
    </xf>
    <xf numFmtId="49" fontId="6" fillId="0" borderId="0" xfId="0" applyNumberFormat="1" applyFont="1" applyAlignment="1">
      <alignment horizontal="center" vertical="center" wrapText="1"/>
    </xf>
    <xf numFmtId="0" fontId="6" fillId="0" borderId="0" xfId="0" applyFont="1" applyAlignment="1">
      <alignment horizontal="center"/>
    </xf>
    <xf numFmtId="3" fontId="3" fillId="0" borderId="0" xfId="0" applyNumberFormat="1" applyFont="1" applyFill="1" applyBorder="1" applyAlignment="1">
      <alignment horizontal="center" vertical="center"/>
    </xf>
    <xf numFmtId="0" fontId="6" fillId="0" borderId="0" xfId="0" applyFont="1" applyAlignment="1">
      <alignment vertical="top" wrapText="1"/>
    </xf>
    <xf numFmtId="0" fontId="6" fillId="0" borderId="0" xfId="0" applyFont="1" applyAlignment="1">
      <alignment horizontal="center" vertical="top" wrapText="1"/>
    </xf>
    <xf numFmtId="49" fontId="3" fillId="0" borderId="17" xfId="0" applyNumberFormat="1" applyFont="1" applyFill="1" applyBorder="1" applyAlignment="1">
      <alignment horizontal="center" vertical="center" wrapText="1"/>
    </xf>
    <xf numFmtId="49" fontId="3" fillId="0" borderId="31"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2" fillId="3" borderId="0" xfId="0" applyFont="1" applyFill="1" applyBorder="1" applyAlignment="1">
      <alignment horizontal="center" vertical="center" wrapText="1"/>
    </xf>
    <xf numFmtId="49" fontId="21" fillId="5" borderId="29" xfId="0" applyNumberFormat="1" applyFont="1" applyFill="1" applyBorder="1" applyAlignment="1">
      <alignment horizontal="left" vertical="center" wrapText="1"/>
    </xf>
    <xf numFmtId="49" fontId="21" fillId="5" borderId="30" xfId="0" applyNumberFormat="1" applyFont="1" applyFill="1" applyBorder="1" applyAlignment="1">
      <alignment horizontal="left" vertical="center" wrapText="1"/>
    </xf>
    <xf numFmtId="49" fontId="20" fillId="5" borderId="8" xfId="0" applyNumberFormat="1" applyFont="1" applyFill="1" applyBorder="1" applyAlignment="1">
      <alignment horizontal="left" vertical="center" wrapText="1"/>
    </xf>
    <xf numFmtId="49" fontId="20" fillId="5" borderId="9" xfId="0" applyNumberFormat="1" applyFont="1" applyFill="1" applyBorder="1" applyAlignment="1">
      <alignment horizontal="left" vertical="center" wrapText="1"/>
    </xf>
    <xf numFmtId="0" fontId="20" fillId="5" borderId="24" xfId="0" applyFont="1" applyFill="1" applyBorder="1" applyAlignment="1">
      <alignment horizontal="left" vertical="center" wrapText="1"/>
    </xf>
    <xf numFmtId="0" fontId="20" fillId="5" borderId="23" xfId="0" applyFont="1" applyFill="1" applyBorder="1" applyAlignment="1">
      <alignment horizontal="left" vertical="center" wrapText="1"/>
    </xf>
    <xf numFmtId="0" fontId="20" fillId="5" borderId="8" xfId="0" applyFont="1" applyFill="1" applyBorder="1" applyAlignment="1">
      <alignment horizontal="left" vertical="center" wrapText="1"/>
    </xf>
    <xf numFmtId="0" fontId="20" fillId="5" borderId="9" xfId="0" applyFont="1" applyFill="1" applyBorder="1" applyAlignment="1">
      <alignment horizontal="left" vertical="center" wrapText="1"/>
    </xf>
    <xf numFmtId="49" fontId="13" fillId="0" borderId="0" xfId="0" applyNumberFormat="1" applyFont="1" applyBorder="1" applyAlignment="1">
      <alignment horizontal="center" vertical="center" wrapText="1"/>
    </xf>
    <xf numFmtId="0" fontId="10" fillId="0" borderId="0" xfId="0" applyFont="1" applyAlignment="1"/>
    <xf numFmtId="0" fontId="4" fillId="0" borderId="0" xfId="0"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4" fillId="0" borderId="14" xfId="0" applyFont="1" applyBorder="1" applyAlignment="1">
      <alignment vertical="center" wrapText="1"/>
    </xf>
    <xf numFmtId="0" fontId="0" fillId="0" borderId="3" xfId="0" applyBorder="1" applyAlignment="1">
      <alignment vertical="center"/>
    </xf>
    <xf numFmtId="0" fontId="6" fillId="0" borderId="14" xfId="0" applyFont="1" applyBorder="1" applyAlignment="1">
      <alignment vertical="center" wrapText="1"/>
    </xf>
    <xf numFmtId="0" fontId="0" fillId="0" borderId="3" xfId="0"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xf>
    <xf numFmtId="0" fontId="3" fillId="0" borderId="11" xfId="0" applyFont="1" applyBorder="1" applyAlignment="1">
      <alignment vertical="center"/>
    </xf>
    <xf numFmtId="0" fontId="0" fillId="0" borderId="12" xfId="0" applyBorder="1" applyAlignment="1">
      <alignment vertical="center"/>
    </xf>
    <xf numFmtId="0" fontId="1" fillId="3" borderId="1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6"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cellXfs>
  <cellStyles count="2">
    <cellStyle name="Normal" xfId="0" builtinId="0"/>
    <cellStyle name="Normal 11" xfId="1"/>
  </cellStyles>
  <dxfs count="0"/>
  <tableStyles count="0" defaultTableStyle="TableStyleMedium2" defaultPivotStyle="PivotStyleLight16"/>
  <colors>
    <mruColors>
      <color rgb="FF0000FF"/>
      <color rgb="FFFF66FF"/>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4638675</xdr:colOff>
      <xdr:row>0</xdr:row>
      <xdr:rowOff>149225</xdr:rowOff>
    </xdr:from>
    <xdr:to>
      <xdr:col>1</xdr:col>
      <xdr:colOff>7219950</xdr:colOff>
      <xdr:row>0</xdr:row>
      <xdr:rowOff>1400175</xdr:rowOff>
    </xdr:to>
    <xdr:pic>
      <xdr:nvPicPr>
        <xdr:cNvPr id="2" name="Picture 2" descr="Mariann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95925" y="149225"/>
          <a:ext cx="2581275" cy="1250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tabSelected="1" view="pageBreakPreview" topLeftCell="A7" zoomScaleNormal="50" zoomScaleSheetLayoutView="100" workbookViewId="0">
      <selection activeCell="B19" sqref="B19"/>
    </sheetView>
  </sheetViews>
  <sheetFormatPr baseColWidth="10" defaultRowHeight="15" x14ac:dyDescent="0.25"/>
  <cols>
    <col min="1" max="1" width="12.85546875" style="27" customWidth="1"/>
    <col min="2" max="2" width="121.85546875" style="26" bestFit="1" customWidth="1"/>
    <col min="3" max="3" width="18.85546875" style="38" customWidth="1"/>
    <col min="4" max="4" width="25" style="41" customWidth="1"/>
    <col min="5" max="6" width="16.28515625" style="41" customWidth="1"/>
    <col min="7" max="7" width="18.140625" style="25" customWidth="1"/>
    <col min="8" max="214" width="11.42578125" style="25"/>
    <col min="215" max="215" width="12.85546875" style="25" customWidth="1"/>
    <col min="216" max="216" width="56.7109375" style="25" customWidth="1"/>
    <col min="217" max="217" width="24.5703125" style="25" customWidth="1"/>
    <col min="218" max="219" width="15" style="25" customWidth="1"/>
    <col min="220" max="220" width="16.28515625" style="25" customWidth="1"/>
    <col min="221" max="224" width="14.7109375" style="25" customWidth="1"/>
    <col min="225" max="225" width="13.42578125" style="25" customWidth="1"/>
    <col min="226" max="470" width="11.42578125" style="25"/>
    <col min="471" max="471" width="12.85546875" style="25" customWidth="1"/>
    <col min="472" max="472" width="56.7109375" style="25" customWidth="1"/>
    <col min="473" max="473" width="24.5703125" style="25" customWidth="1"/>
    <col min="474" max="475" width="15" style="25" customWidth="1"/>
    <col min="476" max="476" width="16.28515625" style="25" customWidth="1"/>
    <col min="477" max="480" width="14.7109375" style="25" customWidth="1"/>
    <col min="481" max="481" width="13.42578125" style="25" customWidth="1"/>
    <col min="482" max="726" width="11.42578125" style="25"/>
    <col min="727" max="727" width="12.85546875" style="25" customWidth="1"/>
    <col min="728" max="728" width="56.7109375" style="25" customWidth="1"/>
    <col min="729" max="729" width="24.5703125" style="25" customWidth="1"/>
    <col min="730" max="731" width="15" style="25" customWidth="1"/>
    <col min="732" max="732" width="16.28515625" style="25" customWidth="1"/>
    <col min="733" max="736" width="14.7109375" style="25" customWidth="1"/>
    <col min="737" max="737" width="13.42578125" style="25" customWidth="1"/>
    <col min="738" max="982" width="11.42578125" style="25"/>
    <col min="983" max="983" width="12.85546875" style="25" customWidth="1"/>
    <col min="984" max="984" width="56.7109375" style="25" customWidth="1"/>
    <col min="985" max="985" width="24.5703125" style="25" customWidth="1"/>
    <col min="986" max="987" width="15" style="25" customWidth="1"/>
    <col min="988" max="988" width="16.28515625" style="25" customWidth="1"/>
    <col min="989" max="992" width="14.7109375" style="25" customWidth="1"/>
    <col min="993" max="993" width="13.42578125" style="25" customWidth="1"/>
    <col min="994" max="1238" width="11.42578125" style="25"/>
    <col min="1239" max="1239" width="12.85546875" style="25" customWidth="1"/>
    <col min="1240" max="1240" width="56.7109375" style="25" customWidth="1"/>
    <col min="1241" max="1241" width="24.5703125" style="25" customWidth="1"/>
    <col min="1242" max="1243" width="15" style="25" customWidth="1"/>
    <col min="1244" max="1244" width="16.28515625" style="25" customWidth="1"/>
    <col min="1245" max="1248" width="14.7109375" style="25" customWidth="1"/>
    <col min="1249" max="1249" width="13.42578125" style="25" customWidth="1"/>
    <col min="1250" max="1494" width="11.42578125" style="25"/>
    <col min="1495" max="1495" width="12.85546875" style="25" customWidth="1"/>
    <col min="1496" max="1496" width="56.7109375" style="25" customWidth="1"/>
    <col min="1497" max="1497" width="24.5703125" style="25" customWidth="1"/>
    <col min="1498" max="1499" width="15" style="25" customWidth="1"/>
    <col min="1500" max="1500" width="16.28515625" style="25" customWidth="1"/>
    <col min="1501" max="1504" width="14.7109375" style="25" customWidth="1"/>
    <col min="1505" max="1505" width="13.42578125" style="25" customWidth="1"/>
    <col min="1506" max="1750" width="11.42578125" style="25"/>
    <col min="1751" max="1751" width="12.85546875" style="25" customWidth="1"/>
    <col min="1752" max="1752" width="56.7109375" style="25" customWidth="1"/>
    <col min="1753" max="1753" width="24.5703125" style="25" customWidth="1"/>
    <col min="1754" max="1755" width="15" style="25" customWidth="1"/>
    <col min="1756" max="1756" width="16.28515625" style="25" customWidth="1"/>
    <col min="1757" max="1760" width="14.7109375" style="25" customWidth="1"/>
    <col min="1761" max="1761" width="13.42578125" style="25" customWidth="1"/>
    <col min="1762" max="2006" width="11.42578125" style="25"/>
    <col min="2007" max="2007" width="12.85546875" style="25" customWidth="1"/>
    <col min="2008" max="2008" width="56.7109375" style="25" customWidth="1"/>
    <col min="2009" max="2009" width="24.5703125" style="25" customWidth="1"/>
    <col min="2010" max="2011" width="15" style="25" customWidth="1"/>
    <col min="2012" max="2012" width="16.28515625" style="25" customWidth="1"/>
    <col min="2013" max="2016" width="14.7109375" style="25" customWidth="1"/>
    <col min="2017" max="2017" width="13.42578125" style="25" customWidth="1"/>
    <col min="2018" max="2262" width="11.42578125" style="25"/>
    <col min="2263" max="2263" width="12.85546875" style="25" customWidth="1"/>
    <col min="2264" max="2264" width="56.7109375" style="25" customWidth="1"/>
    <col min="2265" max="2265" width="24.5703125" style="25" customWidth="1"/>
    <col min="2266" max="2267" width="15" style="25" customWidth="1"/>
    <col min="2268" max="2268" width="16.28515625" style="25" customWidth="1"/>
    <col min="2269" max="2272" width="14.7109375" style="25" customWidth="1"/>
    <col min="2273" max="2273" width="13.42578125" style="25" customWidth="1"/>
    <col min="2274" max="2518" width="11.42578125" style="25"/>
    <col min="2519" max="2519" width="12.85546875" style="25" customWidth="1"/>
    <col min="2520" max="2520" width="56.7109375" style="25" customWidth="1"/>
    <col min="2521" max="2521" width="24.5703125" style="25" customWidth="1"/>
    <col min="2522" max="2523" width="15" style="25" customWidth="1"/>
    <col min="2524" max="2524" width="16.28515625" style="25" customWidth="1"/>
    <col min="2525" max="2528" width="14.7109375" style="25" customWidth="1"/>
    <col min="2529" max="2529" width="13.42578125" style="25" customWidth="1"/>
    <col min="2530" max="2774" width="11.42578125" style="25"/>
    <col min="2775" max="2775" width="12.85546875" style="25" customWidth="1"/>
    <col min="2776" max="2776" width="56.7109375" style="25" customWidth="1"/>
    <col min="2777" max="2777" width="24.5703125" style="25" customWidth="1"/>
    <col min="2778" max="2779" width="15" style="25" customWidth="1"/>
    <col min="2780" max="2780" width="16.28515625" style="25" customWidth="1"/>
    <col min="2781" max="2784" width="14.7109375" style="25" customWidth="1"/>
    <col min="2785" max="2785" width="13.42578125" style="25" customWidth="1"/>
    <col min="2786" max="3030" width="11.42578125" style="25"/>
    <col min="3031" max="3031" width="12.85546875" style="25" customWidth="1"/>
    <col min="3032" max="3032" width="56.7109375" style="25" customWidth="1"/>
    <col min="3033" max="3033" width="24.5703125" style="25" customWidth="1"/>
    <col min="3034" max="3035" width="15" style="25" customWidth="1"/>
    <col min="3036" max="3036" width="16.28515625" style="25" customWidth="1"/>
    <col min="3037" max="3040" width="14.7109375" style="25" customWidth="1"/>
    <col min="3041" max="3041" width="13.42578125" style="25" customWidth="1"/>
    <col min="3042" max="3286" width="11.42578125" style="25"/>
    <col min="3287" max="3287" width="12.85546875" style="25" customWidth="1"/>
    <col min="3288" max="3288" width="56.7109375" style="25" customWidth="1"/>
    <col min="3289" max="3289" width="24.5703125" style="25" customWidth="1"/>
    <col min="3290" max="3291" width="15" style="25" customWidth="1"/>
    <col min="3292" max="3292" width="16.28515625" style="25" customWidth="1"/>
    <col min="3293" max="3296" width="14.7109375" style="25" customWidth="1"/>
    <col min="3297" max="3297" width="13.42578125" style="25" customWidth="1"/>
    <col min="3298" max="3542" width="11.42578125" style="25"/>
    <col min="3543" max="3543" width="12.85546875" style="25" customWidth="1"/>
    <col min="3544" max="3544" width="56.7109375" style="25" customWidth="1"/>
    <col min="3545" max="3545" width="24.5703125" style="25" customWidth="1"/>
    <col min="3546" max="3547" width="15" style="25" customWidth="1"/>
    <col min="3548" max="3548" width="16.28515625" style="25" customWidth="1"/>
    <col min="3549" max="3552" width="14.7109375" style="25" customWidth="1"/>
    <col min="3553" max="3553" width="13.42578125" style="25" customWidth="1"/>
    <col min="3554" max="3798" width="11.42578125" style="25"/>
    <col min="3799" max="3799" width="12.85546875" style="25" customWidth="1"/>
    <col min="3800" max="3800" width="56.7109375" style="25" customWidth="1"/>
    <col min="3801" max="3801" width="24.5703125" style="25" customWidth="1"/>
    <col min="3802" max="3803" width="15" style="25" customWidth="1"/>
    <col min="3804" max="3804" width="16.28515625" style="25" customWidth="1"/>
    <col min="3805" max="3808" width="14.7109375" style="25" customWidth="1"/>
    <col min="3809" max="3809" width="13.42578125" style="25" customWidth="1"/>
    <col min="3810" max="4054" width="11.42578125" style="25"/>
    <col min="4055" max="4055" width="12.85546875" style="25" customWidth="1"/>
    <col min="4056" max="4056" width="56.7109375" style="25" customWidth="1"/>
    <col min="4057" max="4057" width="24.5703125" style="25" customWidth="1"/>
    <col min="4058" max="4059" width="15" style="25" customWidth="1"/>
    <col min="4060" max="4060" width="16.28515625" style="25" customWidth="1"/>
    <col min="4061" max="4064" width="14.7109375" style="25" customWidth="1"/>
    <col min="4065" max="4065" width="13.42578125" style="25" customWidth="1"/>
    <col min="4066" max="4310" width="11.42578125" style="25"/>
    <col min="4311" max="4311" width="12.85546875" style="25" customWidth="1"/>
    <col min="4312" max="4312" width="56.7109375" style="25" customWidth="1"/>
    <col min="4313" max="4313" width="24.5703125" style="25" customWidth="1"/>
    <col min="4314" max="4315" width="15" style="25" customWidth="1"/>
    <col min="4316" max="4316" width="16.28515625" style="25" customWidth="1"/>
    <col min="4317" max="4320" width="14.7109375" style="25" customWidth="1"/>
    <col min="4321" max="4321" width="13.42578125" style="25" customWidth="1"/>
    <col min="4322" max="4566" width="11.42578125" style="25"/>
    <col min="4567" max="4567" width="12.85546875" style="25" customWidth="1"/>
    <col min="4568" max="4568" width="56.7109375" style="25" customWidth="1"/>
    <col min="4569" max="4569" width="24.5703125" style="25" customWidth="1"/>
    <col min="4570" max="4571" width="15" style="25" customWidth="1"/>
    <col min="4572" max="4572" width="16.28515625" style="25" customWidth="1"/>
    <col min="4573" max="4576" width="14.7109375" style="25" customWidth="1"/>
    <col min="4577" max="4577" width="13.42578125" style="25" customWidth="1"/>
    <col min="4578" max="4822" width="11.42578125" style="25"/>
    <col min="4823" max="4823" width="12.85546875" style="25" customWidth="1"/>
    <col min="4824" max="4824" width="56.7109375" style="25" customWidth="1"/>
    <col min="4825" max="4825" width="24.5703125" style="25" customWidth="1"/>
    <col min="4826" max="4827" width="15" style="25" customWidth="1"/>
    <col min="4828" max="4828" width="16.28515625" style="25" customWidth="1"/>
    <col min="4829" max="4832" width="14.7109375" style="25" customWidth="1"/>
    <col min="4833" max="4833" width="13.42578125" style="25" customWidth="1"/>
    <col min="4834" max="5078" width="11.42578125" style="25"/>
    <col min="5079" max="5079" width="12.85546875" style="25" customWidth="1"/>
    <col min="5080" max="5080" width="56.7109375" style="25" customWidth="1"/>
    <col min="5081" max="5081" width="24.5703125" style="25" customWidth="1"/>
    <col min="5082" max="5083" width="15" style="25" customWidth="1"/>
    <col min="5084" max="5084" width="16.28515625" style="25" customWidth="1"/>
    <col min="5085" max="5088" width="14.7109375" style="25" customWidth="1"/>
    <col min="5089" max="5089" width="13.42578125" style="25" customWidth="1"/>
    <col min="5090" max="5334" width="11.42578125" style="25"/>
    <col min="5335" max="5335" width="12.85546875" style="25" customWidth="1"/>
    <col min="5336" max="5336" width="56.7109375" style="25" customWidth="1"/>
    <col min="5337" max="5337" width="24.5703125" style="25" customWidth="1"/>
    <col min="5338" max="5339" width="15" style="25" customWidth="1"/>
    <col min="5340" max="5340" width="16.28515625" style="25" customWidth="1"/>
    <col min="5341" max="5344" width="14.7109375" style="25" customWidth="1"/>
    <col min="5345" max="5345" width="13.42578125" style="25" customWidth="1"/>
    <col min="5346" max="5590" width="11.42578125" style="25"/>
    <col min="5591" max="5591" width="12.85546875" style="25" customWidth="1"/>
    <col min="5592" max="5592" width="56.7109375" style="25" customWidth="1"/>
    <col min="5593" max="5593" width="24.5703125" style="25" customWidth="1"/>
    <col min="5594" max="5595" width="15" style="25" customWidth="1"/>
    <col min="5596" max="5596" width="16.28515625" style="25" customWidth="1"/>
    <col min="5597" max="5600" width="14.7109375" style="25" customWidth="1"/>
    <col min="5601" max="5601" width="13.42578125" style="25" customWidth="1"/>
    <col min="5602" max="5846" width="11.42578125" style="25"/>
    <col min="5847" max="5847" width="12.85546875" style="25" customWidth="1"/>
    <col min="5848" max="5848" width="56.7109375" style="25" customWidth="1"/>
    <col min="5849" max="5849" width="24.5703125" style="25" customWidth="1"/>
    <col min="5850" max="5851" width="15" style="25" customWidth="1"/>
    <col min="5852" max="5852" width="16.28515625" style="25" customWidth="1"/>
    <col min="5853" max="5856" width="14.7109375" style="25" customWidth="1"/>
    <col min="5857" max="5857" width="13.42578125" style="25" customWidth="1"/>
    <col min="5858" max="6102" width="11.42578125" style="25"/>
    <col min="6103" max="6103" width="12.85546875" style="25" customWidth="1"/>
    <col min="6104" max="6104" width="56.7109375" style="25" customWidth="1"/>
    <col min="6105" max="6105" width="24.5703125" style="25" customWidth="1"/>
    <col min="6106" max="6107" width="15" style="25" customWidth="1"/>
    <col min="6108" max="6108" width="16.28515625" style="25" customWidth="1"/>
    <col min="6109" max="6112" width="14.7109375" style="25" customWidth="1"/>
    <col min="6113" max="6113" width="13.42578125" style="25" customWidth="1"/>
    <col min="6114" max="6358" width="11.42578125" style="25"/>
    <col min="6359" max="6359" width="12.85546875" style="25" customWidth="1"/>
    <col min="6360" max="6360" width="56.7109375" style="25" customWidth="1"/>
    <col min="6361" max="6361" width="24.5703125" style="25" customWidth="1"/>
    <col min="6362" max="6363" width="15" style="25" customWidth="1"/>
    <col min="6364" max="6364" width="16.28515625" style="25" customWidth="1"/>
    <col min="6365" max="6368" width="14.7109375" style="25" customWidth="1"/>
    <col min="6369" max="6369" width="13.42578125" style="25" customWidth="1"/>
    <col min="6370" max="6614" width="11.42578125" style="25"/>
    <col min="6615" max="6615" width="12.85546875" style="25" customWidth="1"/>
    <col min="6616" max="6616" width="56.7109375" style="25" customWidth="1"/>
    <col min="6617" max="6617" width="24.5703125" style="25" customWidth="1"/>
    <col min="6618" max="6619" width="15" style="25" customWidth="1"/>
    <col min="6620" max="6620" width="16.28515625" style="25" customWidth="1"/>
    <col min="6621" max="6624" width="14.7109375" style="25" customWidth="1"/>
    <col min="6625" max="6625" width="13.42578125" style="25" customWidth="1"/>
    <col min="6626" max="6870" width="11.42578125" style="25"/>
    <col min="6871" max="6871" width="12.85546875" style="25" customWidth="1"/>
    <col min="6872" max="6872" width="56.7109375" style="25" customWidth="1"/>
    <col min="6873" max="6873" width="24.5703125" style="25" customWidth="1"/>
    <col min="6874" max="6875" width="15" style="25" customWidth="1"/>
    <col min="6876" max="6876" width="16.28515625" style="25" customWidth="1"/>
    <col min="6877" max="6880" width="14.7109375" style="25" customWidth="1"/>
    <col min="6881" max="6881" width="13.42578125" style="25" customWidth="1"/>
    <col min="6882" max="7126" width="11.42578125" style="25"/>
    <col min="7127" max="7127" width="12.85546875" style="25" customWidth="1"/>
    <col min="7128" max="7128" width="56.7109375" style="25" customWidth="1"/>
    <col min="7129" max="7129" width="24.5703125" style="25" customWidth="1"/>
    <col min="7130" max="7131" width="15" style="25" customWidth="1"/>
    <col min="7132" max="7132" width="16.28515625" style="25" customWidth="1"/>
    <col min="7133" max="7136" width="14.7109375" style="25" customWidth="1"/>
    <col min="7137" max="7137" width="13.42578125" style="25" customWidth="1"/>
    <col min="7138" max="7382" width="11.42578125" style="25"/>
    <col min="7383" max="7383" width="12.85546875" style="25" customWidth="1"/>
    <col min="7384" max="7384" width="56.7109375" style="25" customWidth="1"/>
    <col min="7385" max="7385" width="24.5703125" style="25" customWidth="1"/>
    <col min="7386" max="7387" width="15" style="25" customWidth="1"/>
    <col min="7388" max="7388" width="16.28515625" style="25" customWidth="1"/>
    <col min="7389" max="7392" width="14.7109375" style="25" customWidth="1"/>
    <col min="7393" max="7393" width="13.42578125" style="25" customWidth="1"/>
    <col min="7394" max="7638" width="11.42578125" style="25"/>
    <col min="7639" max="7639" width="12.85546875" style="25" customWidth="1"/>
    <col min="7640" max="7640" width="56.7109375" style="25" customWidth="1"/>
    <col min="7641" max="7641" width="24.5703125" style="25" customWidth="1"/>
    <col min="7642" max="7643" width="15" style="25" customWidth="1"/>
    <col min="7644" max="7644" width="16.28515625" style="25" customWidth="1"/>
    <col min="7645" max="7648" width="14.7109375" style="25" customWidth="1"/>
    <col min="7649" max="7649" width="13.42578125" style="25" customWidth="1"/>
    <col min="7650" max="7894" width="11.42578125" style="25"/>
    <col min="7895" max="7895" width="12.85546875" style="25" customWidth="1"/>
    <col min="7896" max="7896" width="56.7109375" style="25" customWidth="1"/>
    <col min="7897" max="7897" width="24.5703125" style="25" customWidth="1"/>
    <col min="7898" max="7899" width="15" style="25" customWidth="1"/>
    <col min="7900" max="7900" width="16.28515625" style="25" customWidth="1"/>
    <col min="7901" max="7904" width="14.7109375" style="25" customWidth="1"/>
    <col min="7905" max="7905" width="13.42578125" style="25" customWidth="1"/>
    <col min="7906" max="8150" width="11.42578125" style="25"/>
    <col min="8151" max="8151" width="12.85546875" style="25" customWidth="1"/>
    <col min="8152" max="8152" width="56.7109375" style="25" customWidth="1"/>
    <col min="8153" max="8153" width="24.5703125" style="25" customWidth="1"/>
    <col min="8154" max="8155" width="15" style="25" customWidth="1"/>
    <col min="8156" max="8156" width="16.28515625" style="25" customWidth="1"/>
    <col min="8157" max="8160" width="14.7109375" style="25" customWidth="1"/>
    <col min="8161" max="8161" width="13.42578125" style="25" customWidth="1"/>
    <col min="8162" max="8406" width="11.42578125" style="25"/>
    <col min="8407" max="8407" width="12.85546875" style="25" customWidth="1"/>
    <col min="8408" max="8408" width="56.7109375" style="25" customWidth="1"/>
    <col min="8409" max="8409" width="24.5703125" style="25" customWidth="1"/>
    <col min="8410" max="8411" width="15" style="25" customWidth="1"/>
    <col min="8412" max="8412" width="16.28515625" style="25" customWidth="1"/>
    <col min="8413" max="8416" width="14.7109375" style="25" customWidth="1"/>
    <col min="8417" max="8417" width="13.42578125" style="25" customWidth="1"/>
    <col min="8418" max="8662" width="11.42578125" style="25"/>
    <col min="8663" max="8663" width="12.85546875" style="25" customWidth="1"/>
    <col min="8664" max="8664" width="56.7109375" style="25" customWidth="1"/>
    <col min="8665" max="8665" width="24.5703125" style="25" customWidth="1"/>
    <col min="8666" max="8667" width="15" style="25" customWidth="1"/>
    <col min="8668" max="8668" width="16.28515625" style="25" customWidth="1"/>
    <col min="8669" max="8672" width="14.7109375" style="25" customWidth="1"/>
    <col min="8673" max="8673" width="13.42578125" style="25" customWidth="1"/>
    <col min="8674" max="8918" width="11.42578125" style="25"/>
    <col min="8919" max="8919" width="12.85546875" style="25" customWidth="1"/>
    <col min="8920" max="8920" width="56.7109375" style="25" customWidth="1"/>
    <col min="8921" max="8921" width="24.5703125" style="25" customWidth="1"/>
    <col min="8922" max="8923" width="15" style="25" customWidth="1"/>
    <col min="8924" max="8924" width="16.28515625" style="25" customWidth="1"/>
    <col min="8925" max="8928" width="14.7109375" style="25" customWidth="1"/>
    <col min="8929" max="8929" width="13.42578125" style="25" customWidth="1"/>
    <col min="8930" max="9174" width="11.42578125" style="25"/>
    <col min="9175" max="9175" width="12.85546875" style="25" customWidth="1"/>
    <col min="9176" max="9176" width="56.7109375" style="25" customWidth="1"/>
    <col min="9177" max="9177" width="24.5703125" style="25" customWidth="1"/>
    <col min="9178" max="9179" width="15" style="25" customWidth="1"/>
    <col min="9180" max="9180" width="16.28515625" style="25" customWidth="1"/>
    <col min="9181" max="9184" width="14.7109375" style="25" customWidth="1"/>
    <col min="9185" max="9185" width="13.42578125" style="25" customWidth="1"/>
    <col min="9186" max="9430" width="11.42578125" style="25"/>
    <col min="9431" max="9431" width="12.85546875" style="25" customWidth="1"/>
    <col min="9432" max="9432" width="56.7109375" style="25" customWidth="1"/>
    <col min="9433" max="9433" width="24.5703125" style="25" customWidth="1"/>
    <col min="9434" max="9435" width="15" style="25" customWidth="1"/>
    <col min="9436" max="9436" width="16.28515625" style="25" customWidth="1"/>
    <col min="9437" max="9440" width="14.7109375" style="25" customWidth="1"/>
    <col min="9441" max="9441" width="13.42578125" style="25" customWidth="1"/>
    <col min="9442" max="9686" width="11.42578125" style="25"/>
    <col min="9687" max="9687" width="12.85546875" style="25" customWidth="1"/>
    <col min="9688" max="9688" width="56.7109375" style="25" customWidth="1"/>
    <col min="9689" max="9689" width="24.5703125" style="25" customWidth="1"/>
    <col min="9690" max="9691" width="15" style="25" customWidth="1"/>
    <col min="9692" max="9692" width="16.28515625" style="25" customWidth="1"/>
    <col min="9693" max="9696" width="14.7109375" style="25" customWidth="1"/>
    <col min="9697" max="9697" width="13.42578125" style="25" customWidth="1"/>
    <col min="9698" max="9942" width="11.42578125" style="25"/>
    <col min="9943" max="9943" width="12.85546875" style="25" customWidth="1"/>
    <col min="9944" max="9944" width="56.7109375" style="25" customWidth="1"/>
    <col min="9945" max="9945" width="24.5703125" style="25" customWidth="1"/>
    <col min="9946" max="9947" width="15" style="25" customWidth="1"/>
    <col min="9948" max="9948" width="16.28515625" style="25" customWidth="1"/>
    <col min="9949" max="9952" width="14.7109375" style="25" customWidth="1"/>
    <col min="9953" max="9953" width="13.42578125" style="25" customWidth="1"/>
    <col min="9954" max="10198" width="11.42578125" style="25"/>
    <col min="10199" max="10199" width="12.85546875" style="25" customWidth="1"/>
    <col min="10200" max="10200" width="56.7109375" style="25" customWidth="1"/>
    <col min="10201" max="10201" width="24.5703125" style="25" customWidth="1"/>
    <col min="10202" max="10203" width="15" style="25" customWidth="1"/>
    <col min="10204" max="10204" width="16.28515625" style="25" customWidth="1"/>
    <col min="10205" max="10208" width="14.7109375" style="25" customWidth="1"/>
    <col min="10209" max="10209" width="13.42578125" style="25" customWidth="1"/>
    <col min="10210" max="10454" width="11.42578125" style="25"/>
    <col min="10455" max="10455" width="12.85546875" style="25" customWidth="1"/>
    <col min="10456" max="10456" width="56.7109375" style="25" customWidth="1"/>
    <col min="10457" max="10457" width="24.5703125" style="25" customWidth="1"/>
    <col min="10458" max="10459" width="15" style="25" customWidth="1"/>
    <col min="10460" max="10460" width="16.28515625" style="25" customWidth="1"/>
    <col min="10461" max="10464" width="14.7109375" style="25" customWidth="1"/>
    <col min="10465" max="10465" width="13.42578125" style="25" customWidth="1"/>
    <col min="10466" max="10710" width="11.42578125" style="25"/>
    <col min="10711" max="10711" width="12.85546875" style="25" customWidth="1"/>
    <col min="10712" max="10712" width="56.7109375" style="25" customWidth="1"/>
    <col min="10713" max="10713" width="24.5703125" style="25" customWidth="1"/>
    <col min="10714" max="10715" width="15" style="25" customWidth="1"/>
    <col min="10716" max="10716" width="16.28515625" style="25" customWidth="1"/>
    <col min="10717" max="10720" width="14.7109375" style="25" customWidth="1"/>
    <col min="10721" max="10721" width="13.42578125" style="25" customWidth="1"/>
    <col min="10722" max="10966" width="11.42578125" style="25"/>
    <col min="10967" max="10967" width="12.85546875" style="25" customWidth="1"/>
    <col min="10968" max="10968" width="56.7109375" style="25" customWidth="1"/>
    <col min="10969" max="10969" width="24.5703125" style="25" customWidth="1"/>
    <col min="10970" max="10971" width="15" style="25" customWidth="1"/>
    <col min="10972" max="10972" width="16.28515625" style="25" customWidth="1"/>
    <col min="10973" max="10976" width="14.7109375" style="25" customWidth="1"/>
    <col min="10977" max="10977" width="13.42578125" style="25" customWidth="1"/>
    <col min="10978" max="11222" width="11.42578125" style="25"/>
    <col min="11223" max="11223" width="12.85546875" style="25" customWidth="1"/>
    <col min="11224" max="11224" width="56.7109375" style="25" customWidth="1"/>
    <col min="11225" max="11225" width="24.5703125" style="25" customWidth="1"/>
    <col min="11226" max="11227" width="15" style="25" customWidth="1"/>
    <col min="11228" max="11228" width="16.28515625" style="25" customWidth="1"/>
    <col min="11229" max="11232" width="14.7109375" style="25" customWidth="1"/>
    <col min="11233" max="11233" width="13.42578125" style="25" customWidth="1"/>
    <col min="11234" max="11478" width="11.42578125" style="25"/>
    <col min="11479" max="11479" width="12.85546875" style="25" customWidth="1"/>
    <col min="11480" max="11480" width="56.7109375" style="25" customWidth="1"/>
    <col min="11481" max="11481" width="24.5703125" style="25" customWidth="1"/>
    <col min="11482" max="11483" width="15" style="25" customWidth="1"/>
    <col min="11484" max="11484" width="16.28515625" style="25" customWidth="1"/>
    <col min="11485" max="11488" width="14.7109375" style="25" customWidth="1"/>
    <col min="11489" max="11489" width="13.42578125" style="25" customWidth="1"/>
    <col min="11490" max="11734" width="11.42578125" style="25"/>
    <col min="11735" max="11735" width="12.85546875" style="25" customWidth="1"/>
    <col min="11736" max="11736" width="56.7109375" style="25" customWidth="1"/>
    <col min="11737" max="11737" width="24.5703125" style="25" customWidth="1"/>
    <col min="11738" max="11739" width="15" style="25" customWidth="1"/>
    <col min="11740" max="11740" width="16.28515625" style="25" customWidth="1"/>
    <col min="11741" max="11744" width="14.7109375" style="25" customWidth="1"/>
    <col min="11745" max="11745" width="13.42578125" style="25" customWidth="1"/>
    <col min="11746" max="11990" width="11.42578125" style="25"/>
    <col min="11991" max="11991" width="12.85546875" style="25" customWidth="1"/>
    <col min="11992" max="11992" width="56.7109375" style="25" customWidth="1"/>
    <col min="11993" max="11993" width="24.5703125" style="25" customWidth="1"/>
    <col min="11994" max="11995" width="15" style="25" customWidth="1"/>
    <col min="11996" max="11996" width="16.28515625" style="25" customWidth="1"/>
    <col min="11997" max="12000" width="14.7109375" style="25" customWidth="1"/>
    <col min="12001" max="12001" width="13.42578125" style="25" customWidth="1"/>
    <col min="12002" max="12246" width="11.42578125" style="25"/>
    <col min="12247" max="12247" width="12.85546875" style="25" customWidth="1"/>
    <col min="12248" max="12248" width="56.7109375" style="25" customWidth="1"/>
    <col min="12249" max="12249" width="24.5703125" style="25" customWidth="1"/>
    <col min="12250" max="12251" width="15" style="25" customWidth="1"/>
    <col min="12252" max="12252" width="16.28515625" style="25" customWidth="1"/>
    <col min="12253" max="12256" width="14.7109375" style="25" customWidth="1"/>
    <col min="12257" max="12257" width="13.42578125" style="25" customWidth="1"/>
    <col min="12258" max="12502" width="11.42578125" style="25"/>
    <col min="12503" max="12503" width="12.85546875" style="25" customWidth="1"/>
    <col min="12504" max="12504" width="56.7109375" style="25" customWidth="1"/>
    <col min="12505" max="12505" width="24.5703125" style="25" customWidth="1"/>
    <col min="12506" max="12507" width="15" style="25" customWidth="1"/>
    <col min="12508" max="12508" width="16.28515625" style="25" customWidth="1"/>
    <col min="12509" max="12512" width="14.7109375" style="25" customWidth="1"/>
    <col min="12513" max="12513" width="13.42578125" style="25" customWidth="1"/>
    <col min="12514" max="12758" width="11.42578125" style="25"/>
    <col min="12759" max="12759" width="12.85546875" style="25" customWidth="1"/>
    <col min="12760" max="12760" width="56.7109375" style="25" customWidth="1"/>
    <col min="12761" max="12761" width="24.5703125" style="25" customWidth="1"/>
    <col min="12762" max="12763" width="15" style="25" customWidth="1"/>
    <col min="12764" max="12764" width="16.28515625" style="25" customWidth="1"/>
    <col min="12765" max="12768" width="14.7109375" style="25" customWidth="1"/>
    <col min="12769" max="12769" width="13.42578125" style="25" customWidth="1"/>
    <col min="12770" max="13014" width="11.42578125" style="25"/>
    <col min="13015" max="13015" width="12.85546875" style="25" customWidth="1"/>
    <col min="13016" max="13016" width="56.7109375" style="25" customWidth="1"/>
    <col min="13017" max="13017" width="24.5703125" style="25" customWidth="1"/>
    <col min="13018" max="13019" width="15" style="25" customWidth="1"/>
    <col min="13020" max="13020" width="16.28515625" style="25" customWidth="1"/>
    <col min="13021" max="13024" width="14.7109375" style="25" customWidth="1"/>
    <col min="13025" max="13025" width="13.42578125" style="25" customWidth="1"/>
    <col min="13026" max="13270" width="11.42578125" style="25"/>
    <col min="13271" max="13271" width="12.85546875" style="25" customWidth="1"/>
    <col min="13272" max="13272" width="56.7109375" style="25" customWidth="1"/>
    <col min="13273" max="13273" width="24.5703125" style="25" customWidth="1"/>
    <col min="13274" max="13275" width="15" style="25" customWidth="1"/>
    <col min="13276" max="13276" width="16.28515625" style="25" customWidth="1"/>
    <col min="13277" max="13280" width="14.7109375" style="25" customWidth="1"/>
    <col min="13281" max="13281" width="13.42578125" style="25" customWidth="1"/>
    <col min="13282" max="13526" width="11.42578125" style="25"/>
    <col min="13527" max="13527" width="12.85546875" style="25" customWidth="1"/>
    <col min="13528" max="13528" width="56.7109375" style="25" customWidth="1"/>
    <col min="13529" max="13529" width="24.5703125" style="25" customWidth="1"/>
    <col min="13530" max="13531" width="15" style="25" customWidth="1"/>
    <col min="13532" max="13532" width="16.28515625" style="25" customWidth="1"/>
    <col min="13533" max="13536" width="14.7109375" style="25" customWidth="1"/>
    <col min="13537" max="13537" width="13.42578125" style="25" customWidth="1"/>
    <col min="13538" max="13782" width="11.42578125" style="25"/>
    <col min="13783" max="13783" width="12.85546875" style="25" customWidth="1"/>
    <col min="13784" max="13784" width="56.7109375" style="25" customWidth="1"/>
    <col min="13785" max="13785" width="24.5703125" style="25" customWidth="1"/>
    <col min="13786" max="13787" width="15" style="25" customWidth="1"/>
    <col min="13788" max="13788" width="16.28515625" style="25" customWidth="1"/>
    <col min="13789" max="13792" width="14.7109375" style="25" customWidth="1"/>
    <col min="13793" max="13793" width="13.42578125" style="25" customWidth="1"/>
    <col min="13794" max="14038" width="11.42578125" style="25"/>
    <col min="14039" max="14039" width="12.85546875" style="25" customWidth="1"/>
    <col min="14040" max="14040" width="56.7109375" style="25" customWidth="1"/>
    <col min="14041" max="14041" width="24.5703125" style="25" customWidth="1"/>
    <col min="14042" max="14043" width="15" style="25" customWidth="1"/>
    <col min="14044" max="14044" width="16.28515625" style="25" customWidth="1"/>
    <col min="14045" max="14048" width="14.7109375" style="25" customWidth="1"/>
    <col min="14049" max="14049" width="13.42578125" style="25" customWidth="1"/>
    <col min="14050" max="14294" width="11.42578125" style="25"/>
    <col min="14295" max="14295" width="12.85546875" style="25" customWidth="1"/>
    <col min="14296" max="14296" width="56.7109375" style="25" customWidth="1"/>
    <col min="14297" max="14297" width="24.5703125" style="25" customWidth="1"/>
    <col min="14298" max="14299" width="15" style="25" customWidth="1"/>
    <col min="14300" max="14300" width="16.28515625" style="25" customWidth="1"/>
    <col min="14301" max="14304" width="14.7109375" style="25" customWidth="1"/>
    <col min="14305" max="14305" width="13.42578125" style="25" customWidth="1"/>
    <col min="14306" max="14550" width="11.42578125" style="25"/>
    <col min="14551" max="14551" width="12.85546875" style="25" customWidth="1"/>
    <col min="14552" max="14552" width="56.7109375" style="25" customWidth="1"/>
    <col min="14553" max="14553" width="24.5703125" style="25" customWidth="1"/>
    <col min="14554" max="14555" width="15" style="25" customWidth="1"/>
    <col min="14556" max="14556" width="16.28515625" style="25" customWidth="1"/>
    <col min="14557" max="14560" width="14.7109375" style="25" customWidth="1"/>
    <col min="14561" max="14561" width="13.42578125" style="25" customWidth="1"/>
    <col min="14562" max="14806" width="11.42578125" style="25"/>
    <col min="14807" max="14807" width="12.85546875" style="25" customWidth="1"/>
    <col min="14808" max="14808" width="56.7109375" style="25" customWidth="1"/>
    <col min="14809" max="14809" width="24.5703125" style="25" customWidth="1"/>
    <col min="14810" max="14811" width="15" style="25" customWidth="1"/>
    <col min="14812" max="14812" width="16.28515625" style="25" customWidth="1"/>
    <col min="14813" max="14816" width="14.7109375" style="25" customWidth="1"/>
    <col min="14817" max="14817" width="13.42578125" style="25" customWidth="1"/>
    <col min="14818" max="15062" width="11.42578125" style="25"/>
    <col min="15063" max="15063" width="12.85546875" style="25" customWidth="1"/>
    <col min="15064" max="15064" width="56.7109375" style="25" customWidth="1"/>
    <col min="15065" max="15065" width="24.5703125" style="25" customWidth="1"/>
    <col min="15066" max="15067" width="15" style="25" customWidth="1"/>
    <col min="15068" max="15068" width="16.28515625" style="25" customWidth="1"/>
    <col min="15069" max="15072" width="14.7109375" style="25" customWidth="1"/>
    <col min="15073" max="15073" width="13.42578125" style="25" customWidth="1"/>
    <col min="15074" max="15318" width="11.42578125" style="25"/>
    <col min="15319" max="15319" width="12.85546875" style="25" customWidth="1"/>
    <col min="15320" max="15320" width="56.7109375" style="25" customWidth="1"/>
    <col min="15321" max="15321" width="24.5703125" style="25" customWidth="1"/>
    <col min="15322" max="15323" width="15" style="25" customWidth="1"/>
    <col min="15324" max="15324" width="16.28515625" style="25" customWidth="1"/>
    <col min="15325" max="15328" width="14.7109375" style="25" customWidth="1"/>
    <col min="15329" max="15329" width="13.42578125" style="25" customWidth="1"/>
    <col min="15330" max="15574" width="11.42578125" style="25"/>
    <col min="15575" max="15575" width="12.85546875" style="25" customWidth="1"/>
    <col min="15576" max="15576" width="56.7109375" style="25" customWidth="1"/>
    <col min="15577" max="15577" width="24.5703125" style="25" customWidth="1"/>
    <col min="15578" max="15579" width="15" style="25" customWidth="1"/>
    <col min="15580" max="15580" width="16.28515625" style="25" customWidth="1"/>
    <col min="15581" max="15584" width="14.7109375" style="25" customWidth="1"/>
    <col min="15585" max="15585" width="13.42578125" style="25" customWidth="1"/>
    <col min="15586" max="15830" width="11.42578125" style="25"/>
    <col min="15831" max="15831" width="12.85546875" style="25" customWidth="1"/>
    <col min="15832" max="15832" width="56.7109375" style="25" customWidth="1"/>
    <col min="15833" max="15833" width="24.5703125" style="25" customWidth="1"/>
    <col min="15834" max="15835" width="15" style="25" customWidth="1"/>
    <col min="15836" max="15836" width="16.28515625" style="25" customWidth="1"/>
    <col min="15837" max="15840" width="14.7109375" style="25" customWidth="1"/>
    <col min="15841" max="15841" width="13.42578125" style="25" customWidth="1"/>
    <col min="15842" max="16086" width="11.42578125" style="25"/>
    <col min="16087" max="16087" width="12.85546875" style="25" customWidth="1"/>
    <col min="16088" max="16088" width="56.7109375" style="25" customWidth="1"/>
    <col min="16089" max="16089" width="24.5703125" style="25" customWidth="1"/>
    <col min="16090" max="16091" width="15" style="25" customWidth="1"/>
    <col min="16092" max="16092" width="16.28515625" style="25" customWidth="1"/>
    <col min="16093" max="16096" width="14.7109375" style="25" customWidth="1"/>
    <col min="16097" max="16097" width="13.42578125" style="25" customWidth="1"/>
    <col min="16098" max="16384" width="11.42578125" style="25"/>
  </cols>
  <sheetData>
    <row r="1" spans="1:7" ht="129" customHeight="1" x14ac:dyDescent="0.25">
      <c r="A1" s="110"/>
      <c r="B1" s="111"/>
      <c r="C1" s="111"/>
      <c r="D1" s="111"/>
      <c r="E1" s="111"/>
      <c r="F1" s="111"/>
    </row>
    <row r="2" spans="1:7" ht="22.5" customHeight="1" x14ac:dyDescent="0.25">
      <c r="A2" s="112" t="s">
        <v>69</v>
      </c>
      <c r="B2" s="112"/>
      <c r="C2" s="112"/>
      <c r="D2" s="112"/>
      <c r="E2" s="112"/>
      <c r="F2" s="112"/>
    </row>
    <row r="3" spans="1:7" ht="24.75" customHeight="1" x14ac:dyDescent="0.25">
      <c r="A3" s="112" t="s">
        <v>68</v>
      </c>
      <c r="B3" s="112"/>
      <c r="C3" s="112"/>
      <c r="D3" s="112"/>
      <c r="E3" s="112"/>
      <c r="F3" s="112"/>
    </row>
    <row r="4" spans="1:7" ht="25.5" customHeight="1" x14ac:dyDescent="0.25">
      <c r="A4" s="112" t="s">
        <v>67</v>
      </c>
      <c r="B4" s="112"/>
      <c r="C4" s="112"/>
      <c r="D4" s="112"/>
      <c r="E4" s="112"/>
      <c r="F4" s="112"/>
    </row>
    <row r="5" spans="1:7" s="36" customFormat="1" ht="16.5" customHeight="1" x14ac:dyDescent="0.25">
      <c r="A5" s="113"/>
      <c r="B5" s="113"/>
      <c r="C5" s="37"/>
      <c r="D5" s="39"/>
      <c r="E5" s="39"/>
      <c r="F5" s="39"/>
    </row>
    <row r="6" spans="1:7" s="34" customFormat="1" ht="57.6" customHeight="1" x14ac:dyDescent="0.25">
      <c r="A6" s="101" t="s">
        <v>76</v>
      </c>
      <c r="B6" s="101"/>
      <c r="C6" s="101"/>
      <c r="D6" s="101"/>
      <c r="E6" s="101"/>
      <c r="F6" s="101"/>
      <c r="G6" s="35"/>
    </row>
    <row r="7" spans="1:7" s="33" customFormat="1" ht="8.25" customHeight="1" x14ac:dyDescent="0.2">
      <c r="A7" s="51"/>
      <c r="B7" s="52"/>
      <c r="C7" s="53"/>
      <c r="D7" s="40"/>
      <c r="E7" s="40"/>
      <c r="F7" s="40"/>
    </row>
    <row r="8" spans="1:7" s="32" customFormat="1" ht="45" customHeight="1" thickBot="1" x14ac:dyDescent="0.3">
      <c r="A8" s="101" t="s">
        <v>66</v>
      </c>
      <c r="B8" s="101"/>
      <c r="C8" s="101"/>
      <c r="D8" s="101"/>
      <c r="E8" s="101"/>
      <c r="F8" s="101"/>
    </row>
    <row r="9" spans="1:7" s="31" customFormat="1" ht="119.25" customHeight="1" thickBot="1" x14ac:dyDescent="0.3">
      <c r="A9" s="54" t="s">
        <v>65</v>
      </c>
      <c r="B9" s="55" t="s">
        <v>64</v>
      </c>
      <c r="C9" s="55" t="s">
        <v>71</v>
      </c>
      <c r="D9" s="56" t="s">
        <v>78</v>
      </c>
      <c r="E9" s="56" t="s">
        <v>73</v>
      </c>
      <c r="F9" s="56" t="s">
        <v>72</v>
      </c>
    </row>
    <row r="10" spans="1:7" s="29" customFormat="1" ht="15.75" x14ac:dyDescent="0.25">
      <c r="A10" s="98" t="s">
        <v>63</v>
      </c>
      <c r="B10" s="57" t="s">
        <v>62</v>
      </c>
      <c r="C10" s="58">
        <v>2</v>
      </c>
      <c r="D10" s="59"/>
      <c r="E10" s="59">
        <f>C10*D10</f>
        <v>0</v>
      </c>
      <c r="F10" s="59"/>
    </row>
    <row r="11" spans="1:7" s="29" customFormat="1" ht="15.75" x14ac:dyDescent="0.25">
      <c r="A11" s="97" t="s">
        <v>61</v>
      </c>
      <c r="B11" s="61" t="s">
        <v>81</v>
      </c>
      <c r="C11" s="62">
        <v>1</v>
      </c>
      <c r="D11" s="60"/>
      <c r="E11" s="60">
        <f t="shared" ref="E11:E29" si="0">C11*D11</f>
        <v>0</v>
      </c>
      <c r="F11" s="60"/>
    </row>
    <row r="12" spans="1:7" s="29" customFormat="1" ht="15.75" x14ac:dyDescent="0.25">
      <c r="A12" s="97" t="s">
        <v>60</v>
      </c>
      <c r="B12" s="61" t="s">
        <v>59</v>
      </c>
      <c r="C12" s="62">
        <v>2</v>
      </c>
      <c r="D12" s="60"/>
      <c r="E12" s="60">
        <f t="shared" si="0"/>
        <v>0</v>
      </c>
      <c r="F12" s="60"/>
    </row>
    <row r="13" spans="1:7" s="29" customFormat="1" ht="15.75" x14ac:dyDescent="0.25">
      <c r="A13" s="97" t="s">
        <v>58</v>
      </c>
      <c r="B13" s="61" t="s">
        <v>57</v>
      </c>
      <c r="C13" s="62">
        <v>6</v>
      </c>
      <c r="D13" s="60"/>
      <c r="E13" s="60">
        <f t="shared" si="0"/>
        <v>0</v>
      </c>
      <c r="F13" s="60"/>
    </row>
    <row r="14" spans="1:7" s="29" customFormat="1" ht="15.75" x14ac:dyDescent="0.25">
      <c r="A14" s="97" t="s">
        <v>56</v>
      </c>
      <c r="B14" s="61" t="s">
        <v>55</v>
      </c>
      <c r="C14" s="62">
        <v>48</v>
      </c>
      <c r="D14" s="60"/>
      <c r="E14" s="60">
        <f t="shared" si="0"/>
        <v>0</v>
      </c>
      <c r="F14" s="60"/>
    </row>
    <row r="15" spans="1:7" s="29" customFormat="1" ht="15.75" x14ac:dyDescent="0.25">
      <c r="A15" s="97" t="s">
        <v>54</v>
      </c>
      <c r="B15" s="61" t="s">
        <v>53</v>
      </c>
      <c r="C15" s="62">
        <v>8</v>
      </c>
      <c r="D15" s="60"/>
      <c r="E15" s="60">
        <f t="shared" si="0"/>
        <v>0</v>
      </c>
      <c r="F15" s="60"/>
    </row>
    <row r="16" spans="1:7" s="29" customFormat="1" ht="15.75" x14ac:dyDescent="0.25">
      <c r="A16" s="97" t="s">
        <v>52</v>
      </c>
      <c r="B16" s="61" t="s">
        <v>82</v>
      </c>
      <c r="C16" s="62">
        <v>3</v>
      </c>
      <c r="D16" s="60"/>
      <c r="E16" s="60">
        <f t="shared" si="0"/>
        <v>0</v>
      </c>
      <c r="F16" s="60"/>
    </row>
    <row r="17" spans="1:6" s="29" customFormat="1" ht="15.75" x14ac:dyDescent="0.25">
      <c r="A17" s="97" t="s">
        <v>51</v>
      </c>
      <c r="B17" s="61" t="s">
        <v>50</v>
      </c>
      <c r="C17" s="62">
        <v>2</v>
      </c>
      <c r="D17" s="60"/>
      <c r="E17" s="60">
        <f>C17*D17</f>
        <v>0</v>
      </c>
      <c r="F17" s="60"/>
    </row>
    <row r="18" spans="1:6" s="29" customFormat="1" ht="15.75" x14ac:dyDescent="0.25">
      <c r="A18" s="97" t="s">
        <v>49</v>
      </c>
      <c r="B18" s="61" t="s">
        <v>48</v>
      </c>
      <c r="C18" s="62">
        <v>6</v>
      </c>
      <c r="D18" s="60"/>
      <c r="E18" s="60">
        <f t="shared" si="0"/>
        <v>0</v>
      </c>
      <c r="F18" s="60"/>
    </row>
    <row r="19" spans="1:6" s="29" customFormat="1" x14ac:dyDescent="0.25">
      <c r="A19" s="97" t="s">
        <v>47</v>
      </c>
      <c r="B19" s="63" t="s">
        <v>85</v>
      </c>
      <c r="C19" s="64">
        <v>33</v>
      </c>
      <c r="D19" s="60"/>
      <c r="E19" s="60">
        <f t="shared" si="0"/>
        <v>0</v>
      </c>
      <c r="F19" s="60"/>
    </row>
    <row r="20" spans="1:6" s="29" customFormat="1" x14ac:dyDescent="0.25">
      <c r="A20" s="97" t="s">
        <v>46</v>
      </c>
      <c r="B20" s="63" t="s">
        <v>45</v>
      </c>
      <c r="C20" s="64">
        <v>18</v>
      </c>
      <c r="D20" s="60"/>
      <c r="E20" s="60">
        <f t="shared" si="0"/>
        <v>0</v>
      </c>
      <c r="F20" s="60"/>
    </row>
    <row r="21" spans="1:6" s="29" customFormat="1" x14ac:dyDescent="0.25">
      <c r="A21" s="97" t="s">
        <v>44</v>
      </c>
      <c r="B21" s="63" t="s">
        <v>43</v>
      </c>
      <c r="C21" s="64">
        <v>34</v>
      </c>
      <c r="D21" s="60"/>
      <c r="E21" s="60">
        <f t="shared" si="0"/>
        <v>0</v>
      </c>
      <c r="F21" s="60"/>
    </row>
    <row r="22" spans="1:6" s="29" customFormat="1" x14ac:dyDescent="0.25">
      <c r="A22" s="95" t="s">
        <v>42</v>
      </c>
      <c r="B22" s="63" t="s">
        <v>41</v>
      </c>
      <c r="C22" s="64">
        <v>1</v>
      </c>
      <c r="D22" s="60"/>
      <c r="E22" s="60">
        <f t="shared" si="0"/>
        <v>0</v>
      </c>
      <c r="F22" s="60"/>
    </row>
    <row r="23" spans="1:6" s="29" customFormat="1" x14ac:dyDescent="0.25">
      <c r="A23" s="66" t="s">
        <v>40</v>
      </c>
      <c r="B23" s="63" t="s">
        <v>39</v>
      </c>
      <c r="C23" s="64">
        <v>1</v>
      </c>
      <c r="D23" s="60"/>
      <c r="E23" s="60">
        <f t="shared" si="0"/>
        <v>0</v>
      </c>
      <c r="F23" s="60"/>
    </row>
    <row r="24" spans="1:6" s="29" customFormat="1" x14ac:dyDescent="0.25">
      <c r="A24" s="66" t="s">
        <v>38</v>
      </c>
      <c r="B24" s="63" t="s">
        <v>37</v>
      </c>
      <c r="C24" s="64">
        <v>5</v>
      </c>
      <c r="D24" s="60"/>
      <c r="E24" s="60">
        <f t="shared" si="0"/>
        <v>0</v>
      </c>
      <c r="F24" s="60"/>
    </row>
    <row r="25" spans="1:6" s="29" customFormat="1" x14ac:dyDescent="0.25">
      <c r="A25" s="66" t="s">
        <v>36</v>
      </c>
      <c r="B25" s="65" t="s">
        <v>35</v>
      </c>
      <c r="C25" s="99">
        <v>5</v>
      </c>
      <c r="D25" s="60"/>
      <c r="E25" s="60">
        <f t="shared" si="0"/>
        <v>0</v>
      </c>
      <c r="F25" s="60"/>
    </row>
    <row r="26" spans="1:6" s="29" customFormat="1" x14ac:dyDescent="0.25">
      <c r="A26" s="94" t="s">
        <v>34</v>
      </c>
      <c r="B26" s="63" t="s">
        <v>33</v>
      </c>
      <c r="C26" s="64">
        <v>1</v>
      </c>
      <c r="D26" s="60"/>
      <c r="E26" s="60">
        <f t="shared" si="0"/>
        <v>0</v>
      </c>
      <c r="F26" s="60"/>
    </row>
    <row r="27" spans="1:6" s="29" customFormat="1" x14ac:dyDescent="0.25">
      <c r="A27" s="96" t="s">
        <v>32</v>
      </c>
      <c r="B27" s="63" t="s">
        <v>31</v>
      </c>
      <c r="C27" s="64">
        <v>1</v>
      </c>
      <c r="D27" s="60"/>
      <c r="E27" s="60">
        <f t="shared" si="0"/>
        <v>0</v>
      </c>
      <c r="F27" s="60"/>
    </row>
    <row r="28" spans="1:6" s="29" customFormat="1" x14ac:dyDescent="0.25">
      <c r="A28" s="96" t="s">
        <v>30</v>
      </c>
      <c r="B28" s="63" t="s">
        <v>84</v>
      </c>
      <c r="C28" s="64">
        <v>60</v>
      </c>
      <c r="D28" s="60"/>
      <c r="E28" s="60">
        <f t="shared" si="0"/>
        <v>0</v>
      </c>
      <c r="F28" s="60"/>
    </row>
    <row r="29" spans="1:6" s="29" customFormat="1" x14ac:dyDescent="0.25">
      <c r="A29" s="96" t="s">
        <v>79</v>
      </c>
      <c r="B29" s="67" t="s">
        <v>29</v>
      </c>
      <c r="C29" s="100">
        <v>22</v>
      </c>
      <c r="D29" s="68"/>
      <c r="E29" s="69">
        <f t="shared" si="0"/>
        <v>0</v>
      </c>
      <c r="F29" s="68"/>
    </row>
    <row r="30" spans="1:6" s="29" customFormat="1" ht="15.75" x14ac:dyDescent="0.25">
      <c r="A30" s="70" t="s">
        <v>74</v>
      </c>
      <c r="B30" s="63"/>
      <c r="C30" s="64"/>
      <c r="D30" s="60"/>
      <c r="E30" s="60">
        <f>SUM(E10:E29)</f>
        <v>0</v>
      </c>
      <c r="F30" s="60"/>
    </row>
    <row r="31" spans="1:6" s="29" customFormat="1" ht="44.25" customHeight="1" thickBot="1" x14ac:dyDescent="0.3">
      <c r="A31" s="102" t="s">
        <v>70</v>
      </c>
      <c r="B31" s="103"/>
      <c r="C31" s="103"/>
      <c r="D31" s="103"/>
      <c r="E31" s="103"/>
      <c r="F31" s="103"/>
    </row>
    <row r="32" spans="1:6" s="29" customFormat="1" ht="15.75" thickBot="1" x14ac:dyDescent="0.3">
      <c r="A32" s="71" t="s">
        <v>28</v>
      </c>
      <c r="B32" s="72" t="s">
        <v>27</v>
      </c>
      <c r="C32" s="78">
        <v>5</v>
      </c>
      <c r="D32" s="73"/>
      <c r="E32" s="73">
        <f>C32*D32</f>
        <v>0</v>
      </c>
      <c r="F32" s="73"/>
    </row>
    <row r="33" spans="1:7" s="29" customFormat="1" ht="36" customHeight="1" thickBot="1" x14ac:dyDescent="0.3">
      <c r="A33" s="104" t="s">
        <v>26</v>
      </c>
      <c r="B33" s="105"/>
      <c r="C33" s="105"/>
      <c r="D33" s="105"/>
      <c r="E33" s="105"/>
      <c r="F33" s="105"/>
    </row>
    <row r="34" spans="1:7" s="29" customFormat="1" x14ac:dyDescent="0.25">
      <c r="A34" s="74" t="s">
        <v>25</v>
      </c>
      <c r="B34" s="75" t="s">
        <v>24</v>
      </c>
      <c r="C34" s="76">
        <v>4</v>
      </c>
      <c r="D34" s="77"/>
      <c r="E34" s="77">
        <f t="shared" ref="E34" si="1">C34*D34</f>
        <v>0</v>
      </c>
      <c r="F34" s="77"/>
    </row>
    <row r="35" spans="1:7" s="29" customFormat="1" ht="51" customHeight="1" x14ac:dyDescent="0.25">
      <c r="A35" s="106" t="s">
        <v>23</v>
      </c>
      <c r="B35" s="107"/>
      <c r="C35" s="107"/>
      <c r="D35" s="107"/>
      <c r="E35" s="107"/>
      <c r="F35" s="107"/>
    </row>
    <row r="36" spans="1:7" s="29" customFormat="1" ht="15.75" thickBot="1" x14ac:dyDescent="0.3">
      <c r="A36" s="79" t="s">
        <v>22</v>
      </c>
      <c r="B36" s="80" t="s">
        <v>21</v>
      </c>
      <c r="C36" s="81"/>
      <c r="D36" s="82"/>
      <c r="E36" s="82">
        <f>C36*D36</f>
        <v>0</v>
      </c>
      <c r="F36" s="82"/>
      <c r="G36" s="30"/>
    </row>
    <row r="37" spans="1:7" s="29" customFormat="1" ht="52.5" customHeight="1" thickBot="1" x14ac:dyDescent="0.3">
      <c r="A37" s="108" t="s">
        <v>20</v>
      </c>
      <c r="B37" s="109"/>
      <c r="C37" s="109"/>
      <c r="D37" s="109"/>
      <c r="E37" s="109"/>
      <c r="F37" s="109"/>
    </row>
    <row r="38" spans="1:7" s="29" customFormat="1" ht="15.75" thickBot="1" x14ac:dyDescent="0.3">
      <c r="A38" s="74" t="s">
        <v>19</v>
      </c>
      <c r="B38" s="75" t="s">
        <v>83</v>
      </c>
      <c r="C38" s="76">
        <v>40</v>
      </c>
      <c r="D38" s="77"/>
      <c r="E38" s="83">
        <f t="shared" ref="E38" si="2">C38*D38</f>
        <v>0</v>
      </c>
      <c r="F38" s="77"/>
    </row>
    <row r="39" spans="1:7" ht="16.5" thickBot="1" x14ac:dyDescent="0.3">
      <c r="A39" s="84" t="s">
        <v>74</v>
      </c>
      <c r="B39" s="85"/>
      <c r="C39" s="86"/>
      <c r="D39" s="87"/>
      <c r="E39" s="88">
        <f>SUM(E10:E30,E32,E34,E36)</f>
        <v>0</v>
      </c>
      <c r="F39" s="88">
        <f>SUM(F10:F30,F32,F34,F36)</f>
        <v>0</v>
      </c>
    </row>
    <row r="40" spans="1:7" x14ac:dyDescent="0.25">
      <c r="A40" s="89"/>
      <c r="B40" s="85"/>
      <c r="C40" s="86"/>
      <c r="D40" s="87"/>
      <c r="E40" s="87"/>
      <c r="F40" s="87"/>
    </row>
    <row r="41" spans="1:7" ht="42.75" customHeight="1" x14ac:dyDescent="0.25">
      <c r="A41" s="90"/>
      <c r="B41" s="85"/>
      <c r="C41" s="86"/>
      <c r="D41" s="91"/>
      <c r="E41" s="91"/>
      <c r="F41" s="91"/>
    </row>
    <row r="42" spans="1:7" ht="35.25" customHeight="1" x14ac:dyDescent="0.25">
      <c r="A42" s="90"/>
      <c r="B42" s="85" t="s">
        <v>18</v>
      </c>
      <c r="C42" s="86"/>
      <c r="D42" s="87"/>
      <c r="E42" s="87"/>
      <c r="F42" s="87"/>
    </row>
    <row r="43" spans="1:7" ht="33" customHeight="1" x14ac:dyDescent="0.25">
      <c r="A43" s="90"/>
      <c r="B43" s="85" t="s">
        <v>17</v>
      </c>
      <c r="C43" s="86"/>
      <c r="D43" s="87"/>
      <c r="E43" s="87"/>
      <c r="F43" s="87"/>
    </row>
    <row r="44" spans="1:7" ht="42" customHeight="1" x14ac:dyDescent="0.25">
      <c r="A44" s="90"/>
      <c r="B44" s="85" t="s">
        <v>16</v>
      </c>
      <c r="C44" s="86"/>
      <c r="D44" s="87"/>
      <c r="E44" s="87"/>
      <c r="F44" s="87"/>
    </row>
    <row r="45" spans="1:7" ht="80.25" customHeight="1" x14ac:dyDescent="0.25">
      <c r="A45" s="90"/>
      <c r="B45" s="92" t="s">
        <v>15</v>
      </c>
      <c r="C45" s="93"/>
      <c r="D45" s="87"/>
      <c r="E45" s="87"/>
      <c r="F45" s="87"/>
    </row>
    <row r="48" spans="1:7" x14ac:dyDescent="0.25">
      <c r="A48" s="28"/>
    </row>
  </sheetData>
  <mergeCells count="11">
    <mergeCell ref="A6:F6"/>
    <mergeCell ref="A1:F1"/>
    <mergeCell ref="A2:F2"/>
    <mergeCell ref="A3:F3"/>
    <mergeCell ref="A4:F4"/>
    <mergeCell ref="A5:B5"/>
    <mergeCell ref="A8:F8"/>
    <mergeCell ref="A31:F31"/>
    <mergeCell ref="A33:F33"/>
    <mergeCell ref="A35:F35"/>
    <mergeCell ref="A37:F37"/>
  </mergeCells>
  <pageMargins left="0.25" right="0.25" top="0.75" bottom="0.75" header="0.3" footer="0.3"/>
  <pageSetup paperSize="8"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9"/>
  <sheetViews>
    <sheetView view="pageBreakPreview" zoomScale="90" zoomScaleNormal="100" zoomScaleSheetLayoutView="90" workbookViewId="0">
      <selection activeCell="I23" sqref="I23"/>
    </sheetView>
  </sheetViews>
  <sheetFormatPr baseColWidth="10" defaultRowHeight="15" x14ac:dyDescent="0.25"/>
  <cols>
    <col min="1" max="1" width="15.7109375" customWidth="1"/>
    <col min="3" max="3" width="79.28515625" customWidth="1"/>
    <col min="4" max="4" width="21.7109375" customWidth="1"/>
    <col min="5" max="5" width="13.140625" bestFit="1" customWidth="1"/>
    <col min="6" max="6" width="20.85546875" bestFit="1" customWidth="1"/>
    <col min="7" max="7" width="25.28515625" customWidth="1"/>
    <col min="256" max="256" width="15.7109375" customWidth="1"/>
    <col min="258" max="258" width="79.28515625" customWidth="1"/>
    <col min="259" max="259" width="21.7109375" customWidth="1"/>
    <col min="260" max="260" width="12.5703125" customWidth="1"/>
    <col min="261" max="261" width="25.28515625" customWidth="1"/>
    <col min="262" max="262" width="16" customWidth="1"/>
    <col min="263" max="263" width="27.28515625" customWidth="1"/>
    <col min="512" max="512" width="15.7109375" customWidth="1"/>
    <col min="514" max="514" width="79.28515625" customWidth="1"/>
    <col min="515" max="515" width="21.7109375" customWidth="1"/>
    <col min="516" max="516" width="12.5703125" customWidth="1"/>
    <col min="517" max="517" width="25.28515625" customWidth="1"/>
    <col min="518" max="518" width="16" customWidth="1"/>
    <col min="519" max="519" width="27.28515625" customWidth="1"/>
    <col min="768" max="768" width="15.7109375" customWidth="1"/>
    <col min="770" max="770" width="79.28515625" customWidth="1"/>
    <col min="771" max="771" width="21.7109375" customWidth="1"/>
    <col min="772" max="772" width="12.5703125" customWidth="1"/>
    <col min="773" max="773" width="25.28515625" customWidth="1"/>
    <col min="774" max="774" width="16" customWidth="1"/>
    <col min="775" max="775" width="27.28515625" customWidth="1"/>
    <col min="1024" max="1024" width="15.7109375" customWidth="1"/>
    <col min="1026" max="1026" width="79.28515625" customWidth="1"/>
    <col min="1027" max="1027" width="21.7109375" customWidth="1"/>
    <col min="1028" max="1028" width="12.5703125" customWidth="1"/>
    <col min="1029" max="1029" width="25.28515625" customWidth="1"/>
    <col min="1030" max="1030" width="16" customWidth="1"/>
    <col min="1031" max="1031" width="27.28515625" customWidth="1"/>
    <col min="1280" max="1280" width="15.7109375" customWidth="1"/>
    <col min="1282" max="1282" width="79.28515625" customWidth="1"/>
    <col min="1283" max="1283" width="21.7109375" customWidth="1"/>
    <col min="1284" max="1284" width="12.5703125" customWidth="1"/>
    <col min="1285" max="1285" width="25.28515625" customWidth="1"/>
    <col min="1286" max="1286" width="16" customWidth="1"/>
    <col min="1287" max="1287" width="27.28515625" customWidth="1"/>
    <col min="1536" max="1536" width="15.7109375" customWidth="1"/>
    <col min="1538" max="1538" width="79.28515625" customWidth="1"/>
    <col min="1539" max="1539" width="21.7109375" customWidth="1"/>
    <col min="1540" max="1540" width="12.5703125" customWidth="1"/>
    <col min="1541" max="1541" width="25.28515625" customWidth="1"/>
    <col min="1542" max="1542" width="16" customWidth="1"/>
    <col min="1543" max="1543" width="27.28515625" customWidth="1"/>
    <col min="1792" max="1792" width="15.7109375" customWidth="1"/>
    <col min="1794" max="1794" width="79.28515625" customWidth="1"/>
    <col min="1795" max="1795" width="21.7109375" customWidth="1"/>
    <col min="1796" max="1796" width="12.5703125" customWidth="1"/>
    <col min="1797" max="1797" width="25.28515625" customWidth="1"/>
    <col min="1798" max="1798" width="16" customWidth="1"/>
    <col min="1799" max="1799" width="27.28515625" customWidth="1"/>
    <col min="2048" max="2048" width="15.7109375" customWidth="1"/>
    <col min="2050" max="2050" width="79.28515625" customWidth="1"/>
    <col min="2051" max="2051" width="21.7109375" customWidth="1"/>
    <col min="2052" max="2052" width="12.5703125" customWidth="1"/>
    <col min="2053" max="2053" width="25.28515625" customWidth="1"/>
    <col min="2054" max="2054" width="16" customWidth="1"/>
    <col min="2055" max="2055" width="27.28515625" customWidth="1"/>
    <col min="2304" max="2304" width="15.7109375" customWidth="1"/>
    <col min="2306" max="2306" width="79.28515625" customWidth="1"/>
    <col min="2307" max="2307" width="21.7109375" customWidth="1"/>
    <col min="2308" max="2308" width="12.5703125" customWidth="1"/>
    <col min="2309" max="2309" width="25.28515625" customWidth="1"/>
    <col min="2310" max="2310" width="16" customWidth="1"/>
    <col min="2311" max="2311" width="27.28515625" customWidth="1"/>
    <col min="2560" max="2560" width="15.7109375" customWidth="1"/>
    <col min="2562" max="2562" width="79.28515625" customWidth="1"/>
    <col min="2563" max="2563" width="21.7109375" customWidth="1"/>
    <col min="2564" max="2564" width="12.5703125" customWidth="1"/>
    <col min="2565" max="2565" width="25.28515625" customWidth="1"/>
    <col min="2566" max="2566" width="16" customWidth="1"/>
    <col min="2567" max="2567" width="27.28515625" customWidth="1"/>
    <col min="2816" max="2816" width="15.7109375" customWidth="1"/>
    <col min="2818" max="2818" width="79.28515625" customWidth="1"/>
    <col min="2819" max="2819" width="21.7109375" customWidth="1"/>
    <col min="2820" max="2820" width="12.5703125" customWidth="1"/>
    <col min="2821" max="2821" width="25.28515625" customWidth="1"/>
    <col min="2822" max="2822" width="16" customWidth="1"/>
    <col min="2823" max="2823" width="27.28515625" customWidth="1"/>
    <col min="3072" max="3072" width="15.7109375" customWidth="1"/>
    <col min="3074" max="3074" width="79.28515625" customWidth="1"/>
    <col min="3075" max="3075" width="21.7109375" customWidth="1"/>
    <col min="3076" max="3076" width="12.5703125" customWidth="1"/>
    <col min="3077" max="3077" width="25.28515625" customWidth="1"/>
    <col min="3078" max="3078" width="16" customWidth="1"/>
    <col min="3079" max="3079" width="27.28515625" customWidth="1"/>
    <col min="3328" max="3328" width="15.7109375" customWidth="1"/>
    <col min="3330" max="3330" width="79.28515625" customWidth="1"/>
    <col min="3331" max="3331" width="21.7109375" customWidth="1"/>
    <col min="3332" max="3332" width="12.5703125" customWidth="1"/>
    <col min="3333" max="3333" width="25.28515625" customWidth="1"/>
    <col min="3334" max="3334" width="16" customWidth="1"/>
    <col min="3335" max="3335" width="27.28515625" customWidth="1"/>
    <col min="3584" max="3584" width="15.7109375" customWidth="1"/>
    <col min="3586" max="3586" width="79.28515625" customWidth="1"/>
    <col min="3587" max="3587" width="21.7109375" customWidth="1"/>
    <col min="3588" max="3588" width="12.5703125" customWidth="1"/>
    <col min="3589" max="3589" width="25.28515625" customWidth="1"/>
    <col min="3590" max="3590" width="16" customWidth="1"/>
    <col min="3591" max="3591" width="27.28515625" customWidth="1"/>
    <col min="3840" max="3840" width="15.7109375" customWidth="1"/>
    <col min="3842" max="3842" width="79.28515625" customWidth="1"/>
    <col min="3843" max="3843" width="21.7109375" customWidth="1"/>
    <col min="3844" max="3844" width="12.5703125" customWidth="1"/>
    <col min="3845" max="3845" width="25.28515625" customWidth="1"/>
    <col min="3846" max="3846" width="16" customWidth="1"/>
    <col min="3847" max="3847" width="27.28515625" customWidth="1"/>
    <col min="4096" max="4096" width="15.7109375" customWidth="1"/>
    <col min="4098" max="4098" width="79.28515625" customWidth="1"/>
    <col min="4099" max="4099" width="21.7109375" customWidth="1"/>
    <col min="4100" max="4100" width="12.5703125" customWidth="1"/>
    <col min="4101" max="4101" width="25.28515625" customWidth="1"/>
    <col min="4102" max="4102" width="16" customWidth="1"/>
    <col min="4103" max="4103" width="27.28515625" customWidth="1"/>
    <col min="4352" max="4352" width="15.7109375" customWidth="1"/>
    <col min="4354" max="4354" width="79.28515625" customWidth="1"/>
    <col min="4355" max="4355" width="21.7109375" customWidth="1"/>
    <col min="4356" max="4356" width="12.5703125" customWidth="1"/>
    <col min="4357" max="4357" width="25.28515625" customWidth="1"/>
    <col min="4358" max="4358" width="16" customWidth="1"/>
    <col min="4359" max="4359" width="27.28515625" customWidth="1"/>
    <col min="4608" max="4608" width="15.7109375" customWidth="1"/>
    <col min="4610" max="4610" width="79.28515625" customWidth="1"/>
    <col min="4611" max="4611" width="21.7109375" customWidth="1"/>
    <col min="4612" max="4612" width="12.5703125" customWidth="1"/>
    <col min="4613" max="4613" width="25.28515625" customWidth="1"/>
    <col min="4614" max="4614" width="16" customWidth="1"/>
    <col min="4615" max="4615" width="27.28515625" customWidth="1"/>
    <col min="4864" max="4864" width="15.7109375" customWidth="1"/>
    <col min="4866" max="4866" width="79.28515625" customWidth="1"/>
    <col min="4867" max="4867" width="21.7109375" customWidth="1"/>
    <col min="4868" max="4868" width="12.5703125" customWidth="1"/>
    <col min="4869" max="4869" width="25.28515625" customWidth="1"/>
    <col min="4870" max="4870" width="16" customWidth="1"/>
    <col min="4871" max="4871" width="27.28515625" customWidth="1"/>
    <col min="5120" max="5120" width="15.7109375" customWidth="1"/>
    <col min="5122" max="5122" width="79.28515625" customWidth="1"/>
    <col min="5123" max="5123" width="21.7109375" customWidth="1"/>
    <col min="5124" max="5124" width="12.5703125" customWidth="1"/>
    <col min="5125" max="5125" width="25.28515625" customWidth="1"/>
    <col min="5126" max="5126" width="16" customWidth="1"/>
    <col min="5127" max="5127" width="27.28515625" customWidth="1"/>
    <col min="5376" max="5376" width="15.7109375" customWidth="1"/>
    <col min="5378" max="5378" width="79.28515625" customWidth="1"/>
    <col min="5379" max="5379" width="21.7109375" customWidth="1"/>
    <col min="5380" max="5380" width="12.5703125" customWidth="1"/>
    <col min="5381" max="5381" width="25.28515625" customWidth="1"/>
    <col min="5382" max="5382" width="16" customWidth="1"/>
    <col min="5383" max="5383" width="27.28515625" customWidth="1"/>
    <col min="5632" max="5632" width="15.7109375" customWidth="1"/>
    <col min="5634" max="5634" width="79.28515625" customWidth="1"/>
    <col min="5635" max="5635" width="21.7109375" customWidth="1"/>
    <col min="5636" max="5636" width="12.5703125" customWidth="1"/>
    <col min="5637" max="5637" width="25.28515625" customWidth="1"/>
    <col min="5638" max="5638" width="16" customWidth="1"/>
    <col min="5639" max="5639" width="27.28515625" customWidth="1"/>
    <col min="5888" max="5888" width="15.7109375" customWidth="1"/>
    <col min="5890" max="5890" width="79.28515625" customWidth="1"/>
    <col min="5891" max="5891" width="21.7109375" customWidth="1"/>
    <col min="5892" max="5892" width="12.5703125" customWidth="1"/>
    <col min="5893" max="5893" width="25.28515625" customWidth="1"/>
    <col min="5894" max="5894" width="16" customWidth="1"/>
    <col min="5895" max="5895" width="27.28515625" customWidth="1"/>
    <col min="6144" max="6144" width="15.7109375" customWidth="1"/>
    <col min="6146" max="6146" width="79.28515625" customWidth="1"/>
    <col min="6147" max="6147" width="21.7109375" customWidth="1"/>
    <col min="6148" max="6148" width="12.5703125" customWidth="1"/>
    <col min="6149" max="6149" width="25.28515625" customWidth="1"/>
    <col min="6150" max="6150" width="16" customWidth="1"/>
    <col min="6151" max="6151" width="27.28515625" customWidth="1"/>
    <col min="6400" max="6400" width="15.7109375" customWidth="1"/>
    <col min="6402" max="6402" width="79.28515625" customWidth="1"/>
    <col min="6403" max="6403" width="21.7109375" customWidth="1"/>
    <col min="6404" max="6404" width="12.5703125" customWidth="1"/>
    <col min="6405" max="6405" width="25.28515625" customWidth="1"/>
    <col min="6406" max="6406" width="16" customWidth="1"/>
    <col min="6407" max="6407" width="27.28515625" customWidth="1"/>
    <col min="6656" max="6656" width="15.7109375" customWidth="1"/>
    <col min="6658" max="6658" width="79.28515625" customWidth="1"/>
    <col min="6659" max="6659" width="21.7109375" customWidth="1"/>
    <col min="6660" max="6660" width="12.5703125" customWidth="1"/>
    <col min="6661" max="6661" width="25.28515625" customWidth="1"/>
    <col min="6662" max="6662" width="16" customWidth="1"/>
    <col min="6663" max="6663" width="27.28515625" customWidth="1"/>
    <col min="6912" max="6912" width="15.7109375" customWidth="1"/>
    <col min="6914" max="6914" width="79.28515625" customWidth="1"/>
    <col min="6915" max="6915" width="21.7109375" customWidth="1"/>
    <col min="6916" max="6916" width="12.5703125" customWidth="1"/>
    <col min="6917" max="6917" width="25.28515625" customWidth="1"/>
    <col min="6918" max="6918" width="16" customWidth="1"/>
    <col min="6919" max="6919" width="27.28515625" customWidth="1"/>
    <col min="7168" max="7168" width="15.7109375" customWidth="1"/>
    <col min="7170" max="7170" width="79.28515625" customWidth="1"/>
    <col min="7171" max="7171" width="21.7109375" customWidth="1"/>
    <col min="7172" max="7172" width="12.5703125" customWidth="1"/>
    <col min="7173" max="7173" width="25.28515625" customWidth="1"/>
    <col min="7174" max="7174" width="16" customWidth="1"/>
    <col min="7175" max="7175" width="27.28515625" customWidth="1"/>
    <col min="7424" max="7424" width="15.7109375" customWidth="1"/>
    <col min="7426" max="7426" width="79.28515625" customWidth="1"/>
    <col min="7427" max="7427" width="21.7109375" customWidth="1"/>
    <col min="7428" max="7428" width="12.5703125" customWidth="1"/>
    <col min="7429" max="7429" width="25.28515625" customWidth="1"/>
    <col min="7430" max="7430" width="16" customWidth="1"/>
    <col min="7431" max="7431" width="27.28515625" customWidth="1"/>
    <col min="7680" max="7680" width="15.7109375" customWidth="1"/>
    <col min="7682" max="7682" width="79.28515625" customWidth="1"/>
    <col min="7683" max="7683" width="21.7109375" customWidth="1"/>
    <col min="7684" max="7684" width="12.5703125" customWidth="1"/>
    <col min="7685" max="7685" width="25.28515625" customWidth="1"/>
    <col min="7686" max="7686" width="16" customWidth="1"/>
    <col min="7687" max="7687" width="27.28515625" customWidth="1"/>
    <col min="7936" max="7936" width="15.7109375" customWidth="1"/>
    <col min="7938" max="7938" width="79.28515625" customWidth="1"/>
    <col min="7939" max="7939" width="21.7109375" customWidth="1"/>
    <col min="7940" max="7940" width="12.5703125" customWidth="1"/>
    <col min="7941" max="7941" width="25.28515625" customWidth="1"/>
    <col min="7942" max="7942" width="16" customWidth="1"/>
    <col min="7943" max="7943" width="27.28515625" customWidth="1"/>
    <col min="8192" max="8192" width="15.7109375" customWidth="1"/>
    <col min="8194" max="8194" width="79.28515625" customWidth="1"/>
    <col min="8195" max="8195" width="21.7109375" customWidth="1"/>
    <col min="8196" max="8196" width="12.5703125" customWidth="1"/>
    <col min="8197" max="8197" width="25.28515625" customWidth="1"/>
    <col min="8198" max="8198" width="16" customWidth="1"/>
    <col min="8199" max="8199" width="27.28515625" customWidth="1"/>
    <col min="8448" max="8448" width="15.7109375" customWidth="1"/>
    <col min="8450" max="8450" width="79.28515625" customWidth="1"/>
    <col min="8451" max="8451" width="21.7109375" customWidth="1"/>
    <col min="8452" max="8452" width="12.5703125" customWidth="1"/>
    <col min="8453" max="8453" width="25.28515625" customWidth="1"/>
    <col min="8454" max="8454" width="16" customWidth="1"/>
    <col min="8455" max="8455" width="27.28515625" customWidth="1"/>
    <col min="8704" max="8704" width="15.7109375" customWidth="1"/>
    <col min="8706" max="8706" width="79.28515625" customWidth="1"/>
    <col min="8707" max="8707" width="21.7109375" customWidth="1"/>
    <col min="8708" max="8708" width="12.5703125" customWidth="1"/>
    <col min="8709" max="8709" width="25.28515625" customWidth="1"/>
    <col min="8710" max="8710" width="16" customWidth="1"/>
    <col min="8711" max="8711" width="27.28515625" customWidth="1"/>
    <col min="8960" max="8960" width="15.7109375" customWidth="1"/>
    <col min="8962" max="8962" width="79.28515625" customWidth="1"/>
    <col min="8963" max="8963" width="21.7109375" customWidth="1"/>
    <col min="8964" max="8964" width="12.5703125" customWidth="1"/>
    <col min="8965" max="8965" width="25.28515625" customWidth="1"/>
    <col min="8966" max="8966" width="16" customWidth="1"/>
    <col min="8967" max="8967" width="27.28515625" customWidth="1"/>
    <col min="9216" max="9216" width="15.7109375" customWidth="1"/>
    <col min="9218" max="9218" width="79.28515625" customWidth="1"/>
    <col min="9219" max="9219" width="21.7109375" customWidth="1"/>
    <col min="9220" max="9220" width="12.5703125" customWidth="1"/>
    <col min="9221" max="9221" width="25.28515625" customWidth="1"/>
    <col min="9222" max="9222" width="16" customWidth="1"/>
    <col min="9223" max="9223" width="27.28515625" customWidth="1"/>
    <col min="9472" max="9472" width="15.7109375" customWidth="1"/>
    <col min="9474" max="9474" width="79.28515625" customWidth="1"/>
    <col min="9475" max="9475" width="21.7109375" customWidth="1"/>
    <col min="9476" max="9476" width="12.5703125" customWidth="1"/>
    <col min="9477" max="9477" width="25.28515625" customWidth="1"/>
    <col min="9478" max="9478" width="16" customWidth="1"/>
    <col min="9479" max="9479" width="27.28515625" customWidth="1"/>
    <col min="9728" max="9728" width="15.7109375" customWidth="1"/>
    <col min="9730" max="9730" width="79.28515625" customWidth="1"/>
    <col min="9731" max="9731" width="21.7109375" customWidth="1"/>
    <col min="9732" max="9732" width="12.5703125" customWidth="1"/>
    <col min="9733" max="9733" width="25.28515625" customWidth="1"/>
    <col min="9734" max="9734" width="16" customWidth="1"/>
    <col min="9735" max="9735" width="27.28515625" customWidth="1"/>
    <col min="9984" max="9984" width="15.7109375" customWidth="1"/>
    <col min="9986" max="9986" width="79.28515625" customWidth="1"/>
    <col min="9987" max="9987" width="21.7109375" customWidth="1"/>
    <col min="9988" max="9988" width="12.5703125" customWidth="1"/>
    <col min="9989" max="9989" width="25.28515625" customWidth="1"/>
    <col min="9990" max="9990" width="16" customWidth="1"/>
    <col min="9991" max="9991" width="27.28515625" customWidth="1"/>
    <col min="10240" max="10240" width="15.7109375" customWidth="1"/>
    <col min="10242" max="10242" width="79.28515625" customWidth="1"/>
    <col min="10243" max="10243" width="21.7109375" customWidth="1"/>
    <col min="10244" max="10244" width="12.5703125" customWidth="1"/>
    <col min="10245" max="10245" width="25.28515625" customWidth="1"/>
    <col min="10246" max="10246" width="16" customWidth="1"/>
    <col min="10247" max="10247" width="27.28515625" customWidth="1"/>
    <col min="10496" max="10496" width="15.7109375" customWidth="1"/>
    <col min="10498" max="10498" width="79.28515625" customWidth="1"/>
    <col min="10499" max="10499" width="21.7109375" customWidth="1"/>
    <col min="10500" max="10500" width="12.5703125" customWidth="1"/>
    <col min="10501" max="10501" width="25.28515625" customWidth="1"/>
    <col min="10502" max="10502" width="16" customWidth="1"/>
    <col min="10503" max="10503" width="27.28515625" customWidth="1"/>
    <col min="10752" max="10752" width="15.7109375" customWidth="1"/>
    <col min="10754" max="10754" width="79.28515625" customWidth="1"/>
    <col min="10755" max="10755" width="21.7109375" customWidth="1"/>
    <col min="10756" max="10756" width="12.5703125" customWidth="1"/>
    <col min="10757" max="10757" width="25.28515625" customWidth="1"/>
    <col min="10758" max="10758" width="16" customWidth="1"/>
    <col min="10759" max="10759" width="27.28515625" customWidth="1"/>
    <col min="11008" max="11008" width="15.7109375" customWidth="1"/>
    <col min="11010" max="11010" width="79.28515625" customWidth="1"/>
    <col min="11011" max="11011" width="21.7109375" customWidth="1"/>
    <col min="11012" max="11012" width="12.5703125" customWidth="1"/>
    <col min="11013" max="11013" width="25.28515625" customWidth="1"/>
    <col min="11014" max="11014" width="16" customWidth="1"/>
    <col min="11015" max="11015" width="27.28515625" customWidth="1"/>
    <col min="11264" max="11264" width="15.7109375" customWidth="1"/>
    <col min="11266" max="11266" width="79.28515625" customWidth="1"/>
    <col min="11267" max="11267" width="21.7109375" customWidth="1"/>
    <col min="11268" max="11268" width="12.5703125" customWidth="1"/>
    <col min="11269" max="11269" width="25.28515625" customWidth="1"/>
    <col min="11270" max="11270" width="16" customWidth="1"/>
    <col min="11271" max="11271" width="27.28515625" customWidth="1"/>
    <col min="11520" max="11520" width="15.7109375" customWidth="1"/>
    <col min="11522" max="11522" width="79.28515625" customWidth="1"/>
    <col min="11523" max="11523" width="21.7109375" customWidth="1"/>
    <col min="11524" max="11524" width="12.5703125" customWidth="1"/>
    <col min="11525" max="11525" width="25.28515625" customWidth="1"/>
    <col min="11526" max="11526" width="16" customWidth="1"/>
    <col min="11527" max="11527" width="27.28515625" customWidth="1"/>
    <col min="11776" max="11776" width="15.7109375" customWidth="1"/>
    <col min="11778" max="11778" width="79.28515625" customWidth="1"/>
    <col min="11779" max="11779" width="21.7109375" customWidth="1"/>
    <col min="11780" max="11780" width="12.5703125" customWidth="1"/>
    <col min="11781" max="11781" width="25.28515625" customWidth="1"/>
    <col min="11782" max="11782" width="16" customWidth="1"/>
    <col min="11783" max="11783" width="27.28515625" customWidth="1"/>
    <col min="12032" max="12032" width="15.7109375" customWidth="1"/>
    <col min="12034" max="12034" width="79.28515625" customWidth="1"/>
    <col min="12035" max="12035" width="21.7109375" customWidth="1"/>
    <col min="12036" max="12036" width="12.5703125" customWidth="1"/>
    <col min="12037" max="12037" width="25.28515625" customWidth="1"/>
    <col min="12038" max="12038" width="16" customWidth="1"/>
    <col min="12039" max="12039" width="27.28515625" customWidth="1"/>
    <col min="12288" max="12288" width="15.7109375" customWidth="1"/>
    <col min="12290" max="12290" width="79.28515625" customWidth="1"/>
    <col min="12291" max="12291" width="21.7109375" customWidth="1"/>
    <col min="12292" max="12292" width="12.5703125" customWidth="1"/>
    <col min="12293" max="12293" width="25.28515625" customWidth="1"/>
    <col min="12294" max="12294" width="16" customWidth="1"/>
    <col min="12295" max="12295" width="27.28515625" customWidth="1"/>
    <col min="12544" max="12544" width="15.7109375" customWidth="1"/>
    <col min="12546" max="12546" width="79.28515625" customWidth="1"/>
    <col min="12547" max="12547" width="21.7109375" customWidth="1"/>
    <col min="12548" max="12548" width="12.5703125" customWidth="1"/>
    <col min="12549" max="12549" width="25.28515625" customWidth="1"/>
    <col min="12550" max="12550" width="16" customWidth="1"/>
    <col min="12551" max="12551" width="27.28515625" customWidth="1"/>
    <col min="12800" max="12800" width="15.7109375" customWidth="1"/>
    <col min="12802" max="12802" width="79.28515625" customWidth="1"/>
    <col min="12803" max="12803" width="21.7109375" customWidth="1"/>
    <col min="12804" max="12804" width="12.5703125" customWidth="1"/>
    <col min="12805" max="12805" width="25.28515625" customWidth="1"/>
    <col min="12806" max="12806" width="16" customWidth="1"/>
    <col min="12807" max="12807" width="27.28515625" customWidth="1"/>
    <col min="13056" max="13056" width="15.7109375" customWidth="1"/>
    <col min="13058" max="13058" width="79.28515625" customWidth="1"/>
    <col min="13059" max="13059" width="21.7109375" customWidth="1"/>
    <col min="13060" max="13060" width="12.5703125" customWidth="1"/>
    <col min="13061" max="13061" width="25.28515625" customWidth="1"/>
    <col min="13062" max="13062" width="16" customWidth="1"/>
    <col min="13063" max="13063" width="27.28515625" customWidth="1"/>
    <col min="13312" max="13312" width="15.7109375" customWidth="1"/>
    <col min="13314" max="13314" width="79.28515625" customWidth="1"/>
    <col min="13315" max="13315" width="21.7109375" customWidth="1"/>
    <col min="13316" max="13316" width="12.5703125" customWidth="1"/>
    <col min="13317" max="13317" width="25.28515625" customWidth="1"/>
    <col min="13318" max="13318" width="16" customWidth="1"/>
    <col min="13319" max="13319" width="27.28515625" customWidth="1"/>
    <col min="13568" max="13568" width="15.7109375" customWidth="1"/>
    <col min="13570" max="13570" width="79.28515625" customWidth="1"/>
    <col min="13571" max="13571" width="21.7109375" customWidth="1"/>
    <col min="13572" max="13572" width="12.5703125" customWidth="1"/>
    <col min="13573" max="13573" width="25.28515625" customWidth="1"/>
    <col min="13574" max="13574" width="16" customWidth="1"/>
    <col min="13575" max="13575" width="27.28515625" customWidth="1"/>
    <col min="13824" max="13824" width="15.7109375" customWidth="1"/>
    <col min="13826" max="13826" width="79.28515625" customWidth="1"/>
    <col min="13827" max="13827" width="21.7109375" customWidth="1"/>
    <col min="13828" max="13828" width="12.5703125" customWidth="1"/>
    <col min="13829" max="13829" width="25.28515625" customWidth="1"/>
    <col min="13830" max="13830" width="16" customWidth="1"/>
    <col min="13831" max="13831" width="27.28515625" customWidth="1"/>
    <col min="14080" max="14080" width="15.7109375" customWidth="1"/>
    <col min="14082" max="14082" width="79.28515625" customWidth="1"/>
    <col min="14083" max="14083" width="21.7109375" customWidth="1"/>
    <col min="14084" max="14084" width="12.5703125" customWidth="1"/>
    <col min="14085" max="14085" width="25.28515625" customWidth="1"/>
    <col min="14086" max="14086" width="16" customWidth="1"/>
    <col min="14087" max="14087" width="27.28515625" customWidth="1"/>
    <col min="14336" max="14336" width="15.7109375" customWidth="1"/>
    <col min="14338" max="14338" width="79.28515625" customWidth="1"/>
    <col min="14339" max="14339" width="21.7109375" customWidth="1"/>
    <col min="14340" max="14340" width="12.5703125" customWidth="1"/>
    <col min="14341" max="14341" width="25.28515625" customWidth="1"/>
    <col min="14342" max="14342" width="16" customWidth="1"/>
    <col min="14343" max="14343" width="27.28515625" customWidth="1"/>
    <col min="14592" max="14592" width="15.7109375" customWidth="1"/>
    <col min="14594" max="14594" width="79.28515625" customWidth="1"/>
    <col min="14595" max="14595" width="21.7109375" customWidth="1"/>
    <col min="14596" max="14596" width="12.5703125" customWidth="1"/>
    <col min="14597" max="14597" width="25.28515625" customWidth="1"/>
    <col min="14598" max="14598" width="16" customWidth="1"/>
    <col min="14599" max="14599" width="27.28515625" customWidth="1"/>
    <col min="14848" max="14848" width="15.7109375" customWidth="1"/>
    <col min="14850" max="14850" width="79.28515625" customWidth="1"/>
    <col min="14851" max="14851" width="21.7109375" customWidth="1"/>
    <col min="14852" max="14852" width="12.5703125" customWidth="1"/>
    <col min="14853" max="14853" width="25.28515625" customWidth="1"/>
    <col min="14854" max="14854" width="16" customWidth="1"/>
    <col min="14855" max="14855" width="27.28515625" customWidth="1"/>
    <col min="15104" max="15104" width="15.7109375" customWidth="1"/>
    <col min="15106" max="15106" width="79.28515625" customWidth="1"/>
    <col min="15107" max="15107" width="21.7109375" customWidth="1"/>
    <col min="15108" max="15108" width="12.5703125" customWidth="1"/>
    <col min="15109" max="15109" width="25.28515625" customWidth="1"/>
    <col min="15110" max="15110" width="16" customWidth="1"/>
    <col min="15111" max="15111" width="27.28515625" customWidth="1"/>
    <col min="15360" max="15360" width="15.7109375" customWidth="1"/>
    <col min="15362" max="15362" width="79.28515625" customWidth="1"/>
    <col min="15363" max="15363" width="21.7109375" customWidth="1"/>
    <col min="15364" max="15364" width="12.5703125" customWidth="1"/>
    <col min="15365" max="15365" width="25.28515625" customWidth="1"/>
    <col min="15366" max="15366" width="16" customWidth="1"/>
    <col min="15367" max="15367" width="27.28515625" customWidth="1"/>
    <col min="15616" max="15616" width="15.7109375" customWidth="1"/>
    <col min="15618" max="15618" width="79.28515625" customWidth="1"/>
    <col min="15619" max="15619" width="21.7109375" customWidth="1"/>
    <col min="15620" max="15620" width="12.5703125" customWidth="1"/>
    <col min="15621" max="15621" width="25.28515625" customWidth="1"/>
    <col min="15622" max="15622" width="16" customWidth="1"/>
    <col min="15623" max="15623" width="27.28515625" customWidth="1"/>
    <col min="15872" max="15872" width="15.7109375" customWidth="1"/>
    <col min="15874" max="15874" width="79.28515625" customWidth="1"/>
    <col min="15875" max="15875" width="21.7109375" customWidth="1"/>
    <col min="15876" max="15876" width="12.5703125" customWidth="1"/>
    <col min="15877" max="15877" width="25.28515625" customWidth="1"/>
    <col min="15878" max="15878" width="16" customWidth="1"/>
    <col min="15879" max="15879" width="27.28515625" customWidth="1"/>
    <col min="16128" max="16128" width="15.7109375" customWidth="1"/>
    <col min="16130" max="16130" width="79.28515625" customWidth="1"/>
    <col min="16131" max="16131" width="21.7109375" customWidth="1"/>
    <col min="16132" max="16132" width="12.5703125" customWidth="1"/>
    <col min="16133" max="16133" width="25.28515625" customWidth="1"/>
    <col min="16134" max="16134" width="16" customWidth="1"/>
    <col min="16135" max="16135" width="27.28515625" customWidth="1"/>
  </cols>
  <sheetData>
    <row r="2" spans="1:7" ht="18.75" x14ac:dyDescent="0.3">
      <c r="A2" s="121" t="s">
        <v>80</v>
      </c>
      <c r="B2" s="122"/>
      <c r="C2" s="122"/>
      <c r="D2" s="122"/>
      <c r="E2" s="122"/>
      <c r="F2" s="122"/>
      <c r="G2" s="122"/>
    </row>
    <row r="3" spans="1:7" ht="18.75" x14ac:dyDescent="0.3">
      <c r="C3" s="122" t="s">
        <v>75</v>
      </c>
      <c r="D3" s="122"/>
      <c r="E3" s="122"/>
      <c r="F3" s="122"/>
    </row>
    <row r="4" spans="1:7" ht="18.75" customHeight="1" x14ac:dyDescent="0.25">
      <c r="B4" s="121" t="s">
        <v>66</v>
      </c>
      <c r="C4" s="121"/>
      <c r="D4" s="121"/>
      <c r="E4" s="121"/>
      <c r="F4" s="121"/>
      <c r="G4" s="121"/>
    </row>
    <row r="5" spans="1:7" ht="18.75" customHeight="1" x14ac:dyDescent="0.25">
      <c r="B5" s="121"/>
      <c r="C5" s="121"/>
      <c r="D5" s="121"/>
      <c r="E5" s="121"/>
      <c r="F5" s="121"/>
      <c r="G5" s="121"/>
    </row>
    <row r="6" spans="1:7" ht="15.75" thickBot="1" x14ac:dyDescent="0.3"/>
    <row r="7" spans="1:7" ht="15.75" customHeight="1" thickBot="1" x14ac:dyDescent="0.3">
      <c r="B7" s="118" t="s">
        <v>0</v>
      </c>
      <c r="C7" s="119"/>
      <c r="D7" s="119"/>
      <c r="E7" s="119"/>
      <c r="F7" s="119"/>
      <c r="G7" s="120"/>
    </row>
    <row r="8" spans="1:7" x14ac:dyDescent="0.25">
      <c r="B8" s="123"/>
      <c r="C8" s="124"/>
      <c r="D8" s="1" t="s">
        <v>1</v>
      </c>
      <c r="E8" s="2" t="s">
        <v>2</v>
      </c>
      <c r="F8" s="3" t="s">
        <v>12</v>
      </c>
      <c r="G8" s="3" t="s">
        <v>10</v>
      </c>
    </row>
    <row r="9" spans="1:7" x14ac:dyDescent="0.25">
      <c r="B9" s="114" t="s">
        <v>13</v>
      </c>
      <c r="C9" s="115"/>
      <c r="D9" s="4"/>
      <c r="E9" s="5"/>
      <c r="F9" s="16"/>
      <c r="G9" s="42"/>
    </row>
    <row r="10" spans="1:7" ht="52.5" customHeight="1" x14ac:dyDescent="0.25">
      <c r="B10" s="116" t="s">
        <v>3</v>
      </c>
      <c r="C10" s="115"/>
      <c r="D10" s="4">
        <v>300000</v>
      </c>
      <c r="E10" s="5">
        <v>1</v>
      </c>
      <c r="F10" s="16">
        <f>D10*E10</f>
        <v>300000</v>
      </c>
      <c r="G10" s="13">
        <f>F10/119.33174</f>
        <v>2514.0000472632009</v>
      </c>
    </row>
    <row r="11" spans="1:7" x14ac:dyDescent="0.25">
      <c r="B11" s="116" t="s">
        <v>4</v>
      </c>
      <c r="C11" s="117"/>
      <c r="D11" s="6"/>
      <c r="E11" s="14"/>
      <c r="F11" s="12">
        <f>D10*E11</f>
        <v>0</v>
      </c>
      <c r="G11" s="49">
        <f>F11/119.33174</f>
        <v>0</v>
      </c>
    </row>
    <row r="12" spans="1:7" ht="25.5" customHeight="1" x14ac:dyDescent="0.25">
      <c r="B12" s="125" t="s">
        <v>11</v>
      </c>
      <c r="C12" s="126"/>
      <c r="D12" s="10"/>
      <c r="E12" s="11"/>
      <c r="F12" s="48">
        <f>F10+F11</f>
        <v>300000</v>
      </c>
      <c r="G12" s="44">
        <f>F12/119.33174</f>
        <v>2514.0000472632009</v>
      </c>
    </row>
    <row r="13" spans="1:7" ht="24" customHeight="1" x14ac:dyDescent="0.25">
      <c r="B13" s="114" t="s">
        <v>14</v>
      </c>
      <c r="C13" s="115"/>
      <c r="D13" s="4">
        <v>20</v>
      </c>
      <c r="E13" s="7"/>
      <c r="F13" s="16">
        <f>D13*E13</f>
        <v>0</v>
      </c>
      <c r="G13" s="44">
        <f>F13/119.33174</f>
        <v>0</v>
      </c>
    </row>
    <row r="14" spans="1:7" ht="45.75" customHeight="1" x14ac:dyDescent="0.25">
      <c r="A14" s="8" t="s">
        <v>77</v>
      </c>
      <c r="B14" s="130"/>
      <c r="C14" s="131"/>
      <c r="D14" s="15"/>
      <c r="E14" s="17"/>
      <c r="F14" s="12">
        <f t="shared" ref="F14" si="0">D14*E14</f>
        <v>0</v>
      </c>
      <c r="G14" s="43">
        <f t="shared" ref="G14:G16" si="1">F14/119.33174</f>
        <v>0</v>
      </c>
    </row>
    <row r="15" spans="1:7" ht="32.25" customHeight="1" x14ac:dyDescent="0.25">
      <c r="A15" s="9"/>
      <c r="B15" s="127" t="s">
        <v>7</v>
      </c>
      <c r="C15" s="127"/>
      <c r="D15" s="21"/>
      <c r="E15" s="20"/>
      <c r="F15" s="20">
        <f>SUM(F14:F14)*E15</f>
        <v>0</v>
      </c>
      <c r="G15" s="45">
        <f t="shared" si="1"/>
        <v>0</v>
      </c>
    </row>
    <row r="16" spans="1:7" ht="32.25" customHeight="1" x14ac:dyDescent="0.25">
      <c r="A16" s="9"/>
      <c r="B16" s="128" t="s">
        <v>6</v>
      </c>
      <c r="C16" s="128"/>
      <c r="D16" s="22"/>
      <c r="E16" s="23"/>
      <c r="F16" s="23">
        <f>SUM(F14:F15)</f>
        <v>0</v>
      </c>
      <c r="G16" s="46">
        <f t="shared" si="1"/>
        <v>0</v>
      </c>
    </row>
    <row r="17" spans="1:7" ht="32.25" customHeight="1" x14ac:dyDescent="0.25">
      <c r="A17" s="9"/>
      <c r="B17" s="127" t="s">
        <v>8</v>
      </c>
      <c r="C17" s="127"/>
      <c r="D17" s="21"/>
      <c r="E17" s="24"/>
      <c r="F17" s="24">
        <f>F12+F16</f>
        <v>300000</v>
      </c>
      <c r="G17" s="24">
        <f>G12+G16</f>
        <v>2514.0000472632009</v>
      </c>
    </row>
    <row r="18" spans="1:7" ht="32.25" customHeight="1" x14ac:dyDescent="0.25">
      <c r="A18" s="9"/>
      <c r="B18" s="129" t="s">
        <v>9</v>
      </c>
      <c r="C18" s="129"/>
      <c r="D18" s="21"/>
      <c r="E18" s="20"/>
      <c r="F18" s="20">
        <f>F17*E18</f>
        <v>0</v>
      </c>
      <c r="G18" s="24">
        <f>F18/119.33174</f>
        <v>0</v>
      </c>
    </row>
    <row r="19" spans="1:7" ht="29.25" customHeight="1" thickBot="1" x14ac:dyDescent="0.3">
      <c r="D19" s="18" t="s">
        <v>5</v>
      </c>
      <c r="E19" s="19"/>
      <c r="F19" s="50">
        <f>SUM(F17:F18)</f>
        <v>300000</v>
      </c>
      <c r="G19" s="47">
        <f>G17+G18</f>
        <v>2514.0000472632009</v>
      </c>
    </row>
  </sheetData>
  <mergeCells count="15">
    <mergeCell ref="B15:C15"/>
    <mergeCell ref="B16:C16"/>
    <mergeCell ref="B17:C17"/>
    <mergeCell ref="B18:C18"/>
    <mergeCell ref="B14:C14"/>
    <mergeCell ref="B13:C13"/>
    <mergeCell ref="B11:C11"/>
    <mergeCell ref="B7:G7"/>
    <mergeCell ref="A2:G2"/>
    <mergeCell ref="B8:C8"/>
    <mergeCell ref="B9:C9"/>
    <mergeCell ref="B10:C10"/>
    <mergeCell ref="B12:C12"/>
    <mergeCell ref="C3:F3"/>
    <mergeCell ref="B4:G5"/>
  </mergeCells>
  <pageMargins left="0.70866141732283472" right="0.70866141732283472" top="0.74803149606299213" bottom="0.74803149606299213" header="0.31496062992125984" footer="0.31496062992125984"/>
  <pageSetup paperSize="9" scale="69" orientation="landscape" r:id="rId1"/>
  <headerFooter>
    <oddFooter>&amp;L2025M25N00001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Scénario_V_01_Baremes</vt:lpstr>
      <vt:lpstr>Scénario_V_01_Devis</vt:lpstr>
      <vt:lpstr>Scénario_V_01_Baremes!Zone_d_impression</vt:lpstr>
      <vt:lpstr>Scénario_V_01_Devis!Zone_d_impression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bilbao yoann CC</dc:creator>
  <cp:lastModifiedBy>RENAUD Grégoire CF</cp:lastModifiedBy>
  <cp:lastPrinted>2020-07-24T02:59:38Z</cp:lastPrinted>
  <dcterms:created xsi:type="dcterms:W3CDTF">2019-07-11T02:43:08Z</dcterms:created>
  <dcterms:modified xsi:type="dcterms:W3CDTF">2026-06-02T05:15:39Z</dcterms:modified>
</cp:coreProperties>
</file>