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30131"/>
  <workbookPr dateCompatibility="0"/>
  <mc:AlternateContent xmlns:mc="http://schemas.openxmlformats.org/markup-compatibility/2006">
    <mc:Choice Requires="x15">
      <x15ac:absPath xmlns:x15ac="http://schemas.microsoft.com/office/spreadsheetml/2010/11/ac" url="R:\DF\SCP\1_Marchés-Publics\2026\2026-23_Mises-à-disposition-Personnles-temporaires\1_Procédure\1_Consultation\1-Elaboration du DCE\"/>
    </mc:Choice>
  </mc:AlternateContent>
  <xr:revisionPtr revIDLastSave="0" documentId="8_{E96DA9BD-108A-43DD-AEC0-E4684B365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QE" sheetId="1" r:id="rId1"/>
  </sheets>
  <definedNames>
    <definedName name="_xlnm.Print_Area" localSheetId="0">DQE!$A$1:$O$36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K37" i="1" l="1"/>
  <c r="K35" i="1"/>
  <c r="O35" i="1"/>
  <c r="K31" i="1"/>
  <c r="I31" i="1"/>
  <c r="O25" i="1"/>
  <c r="M25" i="1"/>
  <c r="O23" i="1"/>
  <c r="M23" i="1"/>
  <c r="K24" i="1"/>
  <c r="I24" i="1"/>
  <c r="O13" i="1"/>
  <c r="O11" i="1"/>
  <c r="K14" i="1"/>
  <c r="K12" i="1"/>
  <c r="K10" i="1"/>
  <c r="M13" i="1"/>
  <c r="M11" i="1"/>
  <c r="I14" i="1"/>
  <c r="I12" i="1"/>
  <c r="I10" i="1"/>
  <c r="K27" i="1"/>
  <c r="O16" i="1"/>
  <c r="K16" i="1"/>
  <c r="O32" i="1"/>
  <c r="O27" i="1"/>
  <c r="M32" i="1"/>
  <c r="G35" i="1"/>
  <c r="G27" i="1"/>
  <c r="G16" i="1"/>
  <c r="F30" i="1"/>
  <c r="F32" i="1"/>
  <c r="F33" i="1"/>
  <c r="F31" i="1"/>
  <c r="F25" i="1"/>
  <c r="F24" i="1"/>
  <c r="D14" i="1"/>
  <c r="D13" i="1"/>
  <c r="D12" i="1"/>
  <c r="D11" i="1"/>
  <c r="D10" i="1"/>
  <c r="D23" i="1"/>
  <c r="D22" i="1"/>
  <c r="D21" i="1"/>
  <c r="D20" i="1"/>
  <c r="D19" i="1"/>
</calcChain>
</file>

<file path=xl/sharedStrings.xml><?xml version="1.0" encoding="utf-8"?>
<sst xmlns="http://purl.oclc.org/ooxml/spreadsheetml/main" count="93" uniqueCount="57">
  <si>
    <t>N° de prix</t>
  </si>
  <si>
    <t>Prix HT =
coef x salaire brut horaire</t>
  </si>
  <si>
    <t>Coefficient de vente en cas de gestion simple</t>
  </si>
  <si>
    <t>Coefficient de vente en cas de délégation</t>
  </si>
  <si>
    <t>Reprise d’ancienneté</t>
  </si>
  <si>
    <t>8 ans et +</t>
  </si>
  <si>
    <t>entre 5 ans et 6 mois et 8 ans</t>
  </si>
  <si>
    <t>entre 3 ans et 6 mois et 5 ans et 6 mois</t>
  </si>
  <si>
    <t>- 1 an </t>
  </si>
  <si>
    <t>entre 1 an et 3 ans 6 mois</t>
  </si>
  <si>
    <t>U1.A</t>
  </si>
  <si>
    <t>U1.B</t>
  </si>
  <si>
    <t>U1.C</t>
  </si>
  <si>
    <t>U1.D</t>
  </si>
  <si>
    <t>U1.E</t>
  </si>
  <si>
    <t>21 ans et +</t>
  </si>
  <si>
    <t>entre 16 et 21 ans</t>
  </si>
  <si>
    <t>entre 10 et 16 ans</t>
  </si>
  <si>
    <t>entre 6 et 10 ans</t>
  </si>
  <si>
    <t>entre 4 et 6 ans</t>
  </si>
  <si>
    <t>entre 1 et 4 ans</t>
  </si>
  <si>
    <t>-       1 an</t>
  </si>
  <si>
    <t>U2.A</t>
  </si>
  <si>
    <t>U2.B</t>
  </si>
  <si>
    <t>U2.C</t>
  </si>
  <si>
    <t>U2.D</t>
  </si>
  <si>
    <t>U2.E</t>
  </si>
  <si>
    <t>U2.F</t>
  </si>
  <si>
    <t>U2.G</t>
  </si>
  <si>
    <t>24 ans et +</t>
  </si>
  <si>
    <t>entre 16 et 24 ans</t>
  </si>
  <si>
    <t xml:space="preserve">Catégorie </t>
  </si>
  <si>
    <t>CADRE
(catégorie A)</t>
  </si>
  <si>
    <t>AGENT DE MAITRISE
(catégorie B)</t>
  </si>
  <si>
    <t>EMPLOYE
(catégorie C)</t>
  </si>
  <si>
    <t>Prix T.T.C</t>
  </si>
  <si>
    <t xml:space="preserve">U3.A </t>
  </si>
  <si>
    <t xml:space="preserve">U3.B </t>
  </si>
  <si>
    <t>U3.C</t>
  </si>
  <si>
    <t>U3.D</t>
  </si>
  <si>
    <t>entre 0 et 10 ans</t>
  </si>
  <si>
    <t>TOTAL</t>
  </si>
  <si>
    <t>Coefficient multiplicateur
(B)</t>
  </si>
  <si>
    <t>Salaire horaire brut
(C=AxB)</t>
  </si>
  <si>
    <t>Salaire brut du barème de rémunération des CDD OFB
(A)</t>
  </si>
  <si>
    <t xml:space="preserve">2026-23
PRESTATIONS DE MISE A DISPOSITION DE PERSONNELS TEMPORAIRES </t>
  </si>
  <si>
    <t>QUANTITE</t>
  </si>
  <si>
    <t>% de TVA</t>
  </si>
  <si>
    <t>TOT 1</t>
  </si>
  <si>
    <t>TOT 2</t>
  </si>
  <si>
    <t>TOT 3</t>
  </si>
  <si>
    <t>TOT 4</t>
  </si>
  <si>
    <t>TOT 5</t>
  </si>
  <si>
    <t>TOT 6</t>
  </si>
  <si>
    <t>Montant total TTC du DQE
(TOT1+TOT2+TOT3+TOT4+TOT5+TOT6)</t>
  </si>
  <si>
    <t>DEVIS ESTIMATIF QUANTITATIF</t>
  </si>
  <si>
    <t>Les candidats ne sont pas autorisés à modifier le canevas du document. Seules les cases en jaune doivent être renseignées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</si>
</sst>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darkGray"/>
    </fill>
    <fill>
      <patternFill patternType="solid">
        <fgColor theme="3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theme="0"/>
      </start>
      <end style="thin">
        <color theme="0"/>
      </end>
      <top style="thin">
        <color theme="0"/>
      </top>
      <bottom style="thin">
        <color theme="0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 wrapText="1" shrinkToFit="1"/>
    </xf>
    <xf numFmtId="1" fontId="2" fillId="7" borderId="2" xfId="0" applyNumberFormat="1" applyFon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 wrapText="1" shrinkToFit="1"/>
    </xf>
    <xf numFmtId="0" fontId="0" fillId="8" borderId="1" xfId="0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64" fontId="0" fillId="8" borderId="4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1373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jpe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0</xdr:col>
      <xdr:colOff>28575</xdr:colOff>
      <xdr:row>0</xdr:row>
      <xdr:rowOff>0</xdr:rowOff>
    </xdr:from>
    <xdr:to>
      <xdr:col>3</xdr:col>
      <xdr:colOff>1058</xdr:colOff>
      <xdr:row>5</xdr:row>
      <xdr:rowOff>0</xdr:rowOff>
    </xdr:to>
    <xdr:pic>
      <xdr:nvPicPr>
        <xdr:cNvPr id="1148" name="Image 2">
          <a:extLst>
            <a:ext uri="{FF2B5EF4-FFF2-40B4-BE49-F238E27FC236}">
              <a16:creationId xmlns:a16="http://schemas.microsoft.com/office/drawing/2014/main" id="{9304E74D-8992-4DE8-BA4C-7B3931CDFC26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622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purl.oclc.org/ooxml/drawingml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41"/>
  <sheetViews>
    <sheetView tabSelected="1" zoomScale="90" zoomScaleNormal="90" zoomScaleSheetLayoutView="29" workbookViewId="0">
      <selection activeCell="K19" sqref="K19"/>
    </sheetView>
  </sheetViews>
  <sheetFormatPr baseColWidth="10" defaultColWidth="11.42578125" defaultRowHeight="15.75" x14ac:dyDescent="0.2"/>
  <cols>
    <col min="1" max="1" width="12.5703125" style="1" bestFit="1" customWidth="1"/>
    <col min="2" max="2" width="8" style="1" customWidth="1"/>
    <col min="3" max="3" width="21.28515625" style="1" customWidth="1"/>
    <col min="4" max="4" width="19.7109375" style="1" customWidth="1"/>
    <col min="5" max="5" width="15.7109375" style="1" customWidth="1"/>
    <col min="6" max="7" width="12.7109375" style="1" customWidth="1"/>
    <col min="8" max="8" width="19" style="1" customWidth="1"/>
    <col min="9" max="9" width="16.5703125" style="1" customWidth="1"/>
    <col min="10" max="10" width="9.7109375" style="1" customWidth="1"/>
    <col min="11" max="12" width="16.5703125" style="1" customWidth="1"/>
    <col min="13" max="13" width="16.140625" style="1" customWidth="1"/>
    <col min="14" max="14" width="9.7109375" style="1" customWidth="1"/>
    <col min="15" max="15" width="19.28515625" style="1" customWidth="1"/>
    <col min="16" max="22" width="12.7109375" style="1" customWidth="1"/>
    <col min="23" max="16384" width="11.42578125" style="1"/>
  </cols>
  <sheetData>
    <row r="2" spans="1:22" x14ac:dyDescent="0.2">
      <c r="L2" s="4"/>
    </row>
    <row r="3" spans="1:22" x14ac:dyDescent="0.2">
      <c r="I3" s="2"/>
      <c r="J3" s="2"/>
      <c r="K3" s="2"/>
    </row>
    <row r="4" spans="1:22" ht="30" customHeight="1" x14ac:dyDescent="0.2"/>
    <row r="5" spans="1:22" ht="20.25" x14ac:dyDescent="0.2">
      <c r="A5" s="47" t="s">
        <v>55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6"/>
      <c r="O5" s="6"/>
      <c r="P5" s="6"/>
      <c r="Q5" s="6"/>
      <c r="R5" s="6"/>
      <c r="S5" s="6"/>
      <c r="T5" s="6"/>
      <c r="U5" s="6"/>
      <c r="V5" s="6"/>
    </row>
    <row r="6" spans="1:22" ht="30.75" customHeight="1" x14ac:dyDescent="0.2">
      <c r="A6" s="48" t="s">
        <v>45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7"/>
      <c r="O6" s="7"/>
      <c r="P6" s="7"/>
      <c r="Q6" s="7"/>
      <c r="R6" s="7"/>
      <c r="S6" s="7"/>
      <c r="T6" s="7"/>
      <c r="U6" s="7"/>
      <c r="V6" s="7"/>
    </row>
    <row r="7" spans="1:22" ht="21.75" customHeight="1" x14ac:dyDescent="0.2">
      <c r="A7" s="49" t="s">
        <v>56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8"/>
      <c r="O7" s="8"/>
      <c r="P7" s="8"/>
      <c r="Q7" s="8"/>
      <c r="R7" s="8"/>
      <c r="S7" s="8"/>
      <c r="T7" s="8"/>
      <c r="U7" s="8"/>
      <c r="V7" s="8"/>
    </row>
    <row r="8" spans="1:22" ht="21.75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22" ht="63.75" x14ac:dyDescent="0.2">
      <c r="A9" s="13" t="s">
        <v>31</v>
      </c>
      <c r="B9" s="13" t="s">
        <v>0</v>
      </c>
      <c r="C9" s="13" t="s">
        <v>4</v>
      </c>
      <c r="D9" s="13" t="s">
        <v>44</v>
      </c>
      <c r="E9" s="13" t="s">
        <v>42</v>
      </c>
      <c r="F9" s="13" t="s">
        <v>43</v>
      </c>
      <c r="G9" s="21" t="s">
        <v>46</v>
      </c>
      <c r="H9" s="14" t="s">
        <v>2</v>
      </c>
      <c r="I9" s="14" t="s">
        <v>1</v>
      </c>
      <c r="J9" s="14" t="s">
        <v>47</v>
      </c>
      <c r="K9" s="14" t="s">
        <v>35</v>
      </c>
      <c r="L9" s="5" t="s">
        <v>3</v>
      </c>
      <c r="M9" s="5" t="s">
        <v>1</v>
      </c>
      <c r="N9" s="5" t="s">
        <v>47</v>
      </c>
      <c r="O9" s="5" t="s">
        <v>35</v>
      </c>
    </row>
    <row r="10" spans="1:22" ht="33" customHeight="1" x14ac:dyDescent="0.2">
      <c r="A10" s="45" t="s">
        <v>32</v>
      </c>
      <c r="B10" s="9" t="s">
        <v>10</v>
      </c>
      <c r="C10" s="10" t="s">
        <v>5</v>
      </c>
      <c r="D10" s="11">
        <f>3134/151.67</f>
        <v>20.663282125667571</v>
      </c>
      <c r="E10" s="17">
        <v>1.026</v>
      </c>
      <c r="F10" s="11">
        <v>21.2</v>
      </c>
      <c r="G10" s="25">
        <v>3</v>
      </c>
      <c r="H10" s="31"/>
      <c r="I10" s="19">
        <f>F10*G10*H10</f>
        <v>0</v>
      </c>
      <c r="J10" s="32"/>
      <c r="K10" s="19">
        <f>I10*J10</f>
        <v>0</v>
      </c>
      <c r="L10" s="28"/>
      <c r="M10" s="29"/>
      <c r="N10" s="29"/>
      <c r="O10" s="29"/>
    </row>
    <row r="11" spans="1:22" ht="33" customHeight="1" x14ac:dyDescent="0.2">
      <c r="A11" s="46"/>
      <c r="B11" s="9" t="s">
        <v>11</v>
      </c>
      <c r="C11" s="12" t="s">
        <v>6</v>
      </c>
      <c r="D11" s="11">
        <f>2919/151.67</f>
        <v>19.245730863057958</v>
      </c>
      <c r="E11" s="18">
        <v>1.026</v>
      </c>
      <c r="F11" s="11">
        <v>19.75</v>
      </c>
      <c r="G11" s="25">
        <v>3</v>
      </c>
      <c r="H11" s="28"/>
      <c r="I11" s="29"/>
      <c r="J11" s="29"/>
      <c r="K11" s="29"/>
      <c r="L11" s="31"/>
      <c r="M11" s="33">
        <f>F11*G11*L11</f>
        <v>0</v>
      </c>
      <c r="N11" s="32"/>
      <c r="O11" s="33">
        <f>M11*N11</f>
        <v>0</v>
      </c>
    </row>
    <row r="12" spans="1:22" ht="33" customHeight="1" x14ac:dyDescent="0.2">
      <c r="A12" s="46"/>
      <c r="B12" s="9" t="s">
        <v>12</v>
      </c>
      <c r="C12" s="12" t="s">
        <v>7</v>
      </c>
      <c r="D12" s="11">
        <f>2759/151.67</f>
        <v>18.190808993208943</v>
      </c>
      <c r="E12" s="18">
        <v>1.026</v>
      </c>
      <c r="F12" s="11">
        <v>18.66</v>
      </c>
      <c r="G12" s="25">
        <v>2</v>
      </c>
      <c r="H12" s="31"/>
      <c r="I12" s="19">
        <f>F12*G12*H12</f>
        <v>0</v>
      </c>
      <c r="J12" s="32"/>
      <c r="K12" s="19">
        <f>I12*J12</f>
        <v>0</v>
      </c>
      <c r="L12" s="28"/>
      <c r="M12" s="29"/>
      <c r="N12" s="29"/>
      <c r="O12" s="29"/>
    </row>
    <row r="13" spans="1:22" ht="33" customHeight="1" x14ac:dyDescent="0.2">
      <c r="A13" s="46"/>
      <c r="B13" s="9" t="s">
        <v>13</v>
      </c>
      <c r="C13" s="10" t="s">
        <v>9</v>
      </c>
      <c r="D13" s="11">
        <f>2534/151.67</f>
        <v>16.707325113733766</v>
      </c>
      <c r="E13" s="17">
        <v>1.026</v>
      </c>
      <c r="F13" s="11">
        <v>17.14</v>
      </c>
      <c r="G13" s="25">
        <v>5</v>
      </c>
      <c r="H13" s="28"/>
      <c r="I13" s="29"/>
      <c r="J13" s="29"/>
      <c r="K13" s="29"/>
      <c r="L13" s="31"/>
      <c r="M13" s="33">
        <f>F13*G13*L13</f>
        <v>0</v>
      </c>
      <c r="N13" s="32"/>
      <c r="O13" s="33">
        <f>M13*N13</f>
        <v>0</v>
      </c>
    </row>
    <row r="14" spans="1:22" ht="33" customHeight="1" thickBot="1" x14ac:dyDescent="0.25">
      <c r="A14" s="46"/>
      <c r="B14" s="9" t="s">
        <v>14</v>
      </c>
      <c r="C14" s="10" t="s">
        <v>8</v>
      </c>
      <c r="D14" s="11">
        <f>2399/151.67</f>
        <v>15.81723478604866</v>
      </c>
      <c r="E14" s="17">
        <v>1.026</v>
      </c>
      <c r="F14" s="11">
        <v>16.23</v>
      </c>
      <c r="G14" s="25">
        <v>6</v>
      </c>
      <c r="H14" s="31"/>
      <c r="I14" s="19">
        <f>F14*G14*H14</f>
        <v>0</v>
      </c>
      <c r="J14" s="32"/>
      <c r="K14" s="19">
        <f>I14*J14</f>
        <v>0</v>
      </c>
      <c r="L14" s="28"/>
      <c r="M14" s="29"/>
      <c r="N14" s="29"/>
      <c r="O14" s="30"/>
    </row>
    <row r="15" spans="1:22" ht="21" customHeight="1" thickBo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23"/>
      <c r="K15" s="24" t="s">
        <v>48</v>
      </c>
      <c r="L15" s="15"/>
      <c r="M15" s="15"/>
      <c r="N15" s="23"/>
      <c r="O15" s="24" t="s">
        <v>49</v>
      </c>
    </row>
    <row r="16" spans="1:22" ht="24" customHeight="1" thickBot="1" x14ac:dyDescent="0.25">
      <c r="A16" s="39" t="s">
        <v>41</v>
      </c>
      <c r="B16" s="40"/>
      <c r="C16" s="40"/>
      <c r="D16" s="40"/>
      <c r="E16" s="40"/>
      <c r="F16" s="40"/>
      <c r="G16" s="26">
        <f>SUM(G10:G15)</f>
        <v>19</v>
      </c>
      <c r="H16" s="15"/>
      <c r="I16" s="15"/>
      <c r="J16" s="15"/>
      <c r="K16" s="20">
        <f>SUM(K10:K14)</f>
        <v>0</v>
      </c>
      <c r="L16" s="16"/>
      <c r="M16" s="16"/>
      <c r="N16" s="15"/>
      <c r="O16" s="20">
        <f>SUM(O10:O14)</f>
        <v>0</v>
      </c>
    </row>
    <row r="18" spans="1:15" ht="63.75" x14ac:dyDescent="0.2">
      <c r="A18" s="13" t="s">
        <v>31</v>
      </c>
      <c r="B18" s="13" t="s">
        <v>0</v>
      </c>
      <c r="C18" s="13" t="s">
        <v>4</v>
      </c>
      <c r="D18" s="13" t="s">
        <v>44</v>
      </c>
      <c r="E18" s="13" t="s">
        <v>42</v>
      </c>
      <c r="F18" s="13" t="s">
        <v>43</v>
      </c>
      <c r="G18" s="21" t="s">
        <v>46</v>
      </c>
      <c r="H18" s="14" t="s">
        <v>2</v>
      </c>
      <c r="I18" s="14" t="s">
        <v>1</v>
      </c>
      <c r="J18" s="14" t="s">
        <v>47</v>
      </c>
      <c r="K18" s="14" t="s">
        <v>35</v>
      </c>
      <c r="L18" s="5" t="s">
        <v>3</v>
      </c>
      <c r="M18" s="5" t="s">
        <v>1</v>
      </c>
      <c r="N18" s="5" t="s">
        <v>47</v>
      </c>
      <c r="O18" s="5" t="s">
        <v>35</v>
      </c>
    </row>
    <row r="19" spans="1:15" ht="33" customHeight="1" x14ac:dyDescent="0.2">
      <c r="A19" s="42" t="s">
        <v>33</v>
      </c>
      <c r="B19" s="9" t="s">
        <v>22</v>
      </c>
      <c r="C19" s="10" t="s">
        <v>15</v>
      </c>
      <c r="D19" s="11">
        <f>2215/151.67</f>
        <v>14.604074635722293</v>
      </c>
      <c r="E19" s="17">
        <v>1.026</v>
      </c>
      <c r="F19" s="11">
        <v>14.98</v>
      </c>
      <c r="G19" s="27">
        <v>0</v>
      </c>
      <c r="H19" s="28"/>
      <c r="I19" s="29"/>
      <c r="J19" s="29"/>
      <c r="K19" s="29"/>
      <c r="L19" s="28"/>
      <c r="M19" s="29"/>
      <c r="N19" s="29"/>
      <c r="O19" s="29"/>
    </row>
    <row r="20" spans="1:15" ht="33" customHeight="1" x14ac:dyDescent="0.2">
      <c r="A20" s="43"/>
      <c r="B20" s="9" t="s">
        <v>23</v>
      </c>
      <c r="C20" s="12" t="s">
        <v>16</v>
      </c>
      <c r="D20" s="11">
        <f>2122/151.67</f>
        <v>13.990901298872554</v>
      </c>
      <c r="E20" s="18">
        <v>1.026</v>
      </c>
      <c r="F20" s="11">
        <v>14.35</v>
      </c>
      <c r="G20" s="27">
        <v>0</v>
      </c>
      <c r="H20" s="28"/>
      <c r="I20" s="29"/>
      <c r="J20" s="29"/>
      <c r="K20" s="29"/>
      <c r="L20" s="28"/>
      <c r="M20" s="29"/>
      <c r="N20" s="29"/>
      <c r="O20" s="29"/>
    </row>
    <row r="21" spans="1:15" ht="33" customHeight="1" x14ac:dyDescent="0.2">
      <c r="A21" s="43"/>
      <c r="B21" s="9" t="s">
        <v>24</v>
      </c>
      <c r="C21" s="12" t="s">
        <v>17</v>
      </c>
      <c r="D21" s="11">
        <f>2030/151.67</f>
        <v>13.384321223709371</v>
      </c>
      <c r="E21" s="18">
        <v>1.026</v>
      </c>
      <c r="F21" s="11">
        <v>13.73</v>
      </c>
      <c r="G21" s="27">
        <v>0</v>
      </c>
      <c r="H21" s="28"/>
      <c r="I21" s="29"/>
      <c r="J21" s="29"/>
      <c r="K21" s="29"/>
      <c r="L21" s="28"/>
      <c r="M21" s="29"/>
      <c r="N21" s="29"/>
      <c r="O21" s="29"/>
    </row>
    <row r="22" spans="1:15" ht="33" customHeight="1" x14ac:dyDescent="0.2">
      <c r="A22" s="43"/>
      <c r="B22" s="9" t="s">
        <v>25</v>
      </c>
      <c r="C22" s="10" t="s">
        <v>18</v>
      </c>
      <c r="D22" s="11">
        <f>1937/151.67</f>
        <v>12.77114788685963</v>
      </c>
      <c r="E22" s="17">
        <v>1.026</v>
      </c>
      <c r="F22" s="11">
        <v>13.1</v>
      </c>
      <c r="G22" s="27">
        <v>0</v>
      </c>
      <c r="H22" s="28"/>
      <c r="I22" s="29"/>
      <c r="J22" s="29"/>
      <c r="K22" s="29"/>
      <c r="L22" s="28"/>
      <c r="M22" s="29"/>
      <c r="N22" s="29"/>
      <c r="O22" s="29"/>
    </row>
    <row r="23" spans="1:15" ht="33" customHeight="1" x14ac:dyDescent="0.2">
      <c r="A23" s="43"/>
      <c r="B23" s="9" t="s">
        <v>26</v>
      </c>
      <c r="C23" s="10" t="s">
        <v>19</v>
      </c>
      <c r="D23" s="11">
        <f>1860/151.67</f>
        <v>12.263466736994792</v>
      </c>
      <c r="E23" s="17">
        <v>1.026</v>
      </c>
      <c r="F23" s="11">
        <v>12.58</v>
      </c>
      <c r="G23" s="25">
        <v>1</v>
      </c>
      <c r="H23" s="28"/>
      <c r="I23" s="29"/>
      <c r="J23" s="29"/>
      <c r="K23" s="29"/>
      <c r="L23" s="31"/>
      <c r="M23" s="19">
        <f>F23*G23*L23</f>
        <v>0</v>
      </c>
      <c r="N23" s="32"/>
      <c r="O23" s="19">
        <f>M23*N23</f>
        <v>0</v>
      </c>
    </row>
    <row r="24" spans="1:15" ht="33" customHeight="1" x14ac:dyDescent="0.2">
      <c r="A24" s="43"/>
      <c r="B24" s="12" t="s">
        <v>27</v>
      </c>
      <c r="C24" s="10" t="s">
        <v>20</v>
      </c>
      <c r="D24" s="11">
        <v>12.02</v>
      </c>
      <c r="E24" s="17">
        <v>1.026</v>
      </c>
      <c r="F24" s="11">
        <f>D24*E24</f>
        <v>12.332520000000001</v>
      </c>
      <c r="G24" s="25">
        <v>2</v>
      </c>
      <c r="H24" s="31"/>
      <c r="I24" s="33">
        <f>F24*G24*H24</f>
        <v>0</v>
      </c>
      <c r="J24" s="32"/>
      <c r="K24" s="33">
        <f>I24*J24</f>
        <v>0</v>
      </c>
      <c r="L24" s="28"/>
      <c r="M24" s="29"/>
      <c r="N24" s="29"/>
      <c r="O24" s="29"/>
    </row>
    <row r="25" spans="1:15" ht="33" customHeight="1" thickBot="1" x14ac:dyDescent="0.25">
      <c r="A25" s="44"/>
      <c r="B25" s="12" t="s">
        <v>28</v>
      </c>
      <c r="C25" s="10" t="s">
        <v>21</v>
      </c>
      <c r="D25" s="11">
        <v>12.02</v>
      </c>
      <c r="E25" s="17">
        <v>1.026</v>
      </c>
      <c r="F25" s="11">
        <f>D25*E25</f>
        <v>12.332520000000001</v>
      </c>
      <c r="G25" s="25">
        <v>2</v>
      </c>
      <c r="H25" s="28"/>
      <c r="I25" s="29"/>
      <c r="J25" s="29"/>
      <c r="K25" s="29"/>
      <c r="L25" s="31"/>
      <c r="M25" s="19">
        <f>F25*G25*L25</f>
        <v>0</v>
      </c>
      <c r="N25" s="32"/>
      <c r="O25" s="19">
        <f>M25*N25</f>
        <v>0</v>
      </c>
    </row>
    <row r="26" spans="1:15" ht="21" customHeight="1" thickBo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23"/>
      <c r="K26" s="24" t="s">
        <v>50</v>
      </c>
      <c r="L26" s="15"/>
      <c r="M26" s="15"/>
      <c r="N26" s="23"/>
      <c r="O26" s="24" t="s">
        <v>51</v>
      </c>
    </row>
    <row r="27" spans="1:15" ht="25.5" customHeight="1" thickBot="1" x14ac:dyDescent="0.25">
      <c r="A27" s="39" t="s">
        <v>41</v>
      </c>
      <c r="B27" s="40"/>
      <c r="C27" s="40"/>
      <c r="D27" s="40"/>
      <c r="E27" s="40"/>
      <c r="F27" s="41"/>
      <c r="G27" s="26">
        <f>SUM(G19:G26)</f>
        <v>5</v>
      </c>
      <c r="H27" s="22"/>
      <c r="I27" s="22"/>
      <c r="J27" s="22"/>
      <c r="K27" s="20">
        <f>SUM(K19:K25)</f>
        <v>0</v>
      </c>
      <c r="L27" s="16"/>
      <c r="M27" s="15"/>
      <c r="N27" s="15"/>
      <c r="O27" s="20">
        <f>SUM(O19:O25)</f>
        <v>0</v>
      </c>
    </row>
    <row r="29" spans="1:15" ht="63.75" x14ac:dyDescent="0.2">
      <c r="A29" s="13" t="s">
        <v>31</v>
      </c>
      <c r="B29" s="13" t="s">
        <v>0</v>
      </c>
      <c r="C29" s="13" t="s">
        <v>4</v>
      </c>
      <c r="D29" s="13" t="s">
        <v>44</v>
      </c>
      <c r="E29" s="13" t="s">
        <v>42</v>
      </c>
      <c r="F29" s="13" t="s">
        <v>43</v>
      </c>
      <c r="G29" s="21" t="s">
        <v>46</v>
      </c>
      <c r="H29" s="14" t="s">
        <v>2</v>
      </c>
      <c r="I29" s="14" t="s">
        <v>1</v>
      </c>
      <c r="J29" s="14" t="s">
        <v>47</v>
      </c>
      <c r="K29" s="14" t="s">
        <v>35</v>
      </c>
      <c r="L29" s="5" t="s">
        <v>3</v>
      </c>
      <c r="M29" s="5" t="s">
        <v>1</v>
      </c>
      <c r="N29" s="5" t="s">
        <v>47</v>
      </c>
      <c r="O29" s="5" t="s">
        <v>35</v>
      </c>
    </row>
    <row r="30" spans="1:15" ht="33" customHeight="1" x14ac:dyDescent="0.2">
      <c r="A30" s="45" t="s">
        <v>34</v>
      </c>
      <c r="B30" s="9" t="s">
        <v>36</v>
      </c>
      <c r="C30" s="10" t="s">
        <v>29</v>
      </c>
      <c r="D30" s="11">
        <v>12.02</v>
      </c>
      <c r="E30" s="17">
        <v>1.026</v>
      </c>
      <c r="F30" s="11">
        <f>D30*E30</f>
        <v>12.332520000000001</v>
      </c>
      <c r="G30" s="27">
        <v>0</v>
      </c>
      <c r="H30" s="28"/>
      <c r="I30" s="29"/>
      <c r="J30" s="29"/>
      <c r="K30" s="29"/>
      <c r="L30" s="28"/>
      <c r="M30" s="29"/>
      <c r="N30" s="29"/>
      <c r="O30" s="29"/>
    </row>
    <row r="31" spans="1:15" ht="33" customHeight="1" x14ac:dyDescent="0.2">
      <c r="A31" s="46"/>
      <c r="B31" s="9" t="s">
        <v>37</v>
      </c>
      <c r="C31" s="12" t="s">
        <v>30</v>
      </c>
      <c r="D31" s="11">
        <v>12.02</v>
      </c>
      <c r="E31" s="18">
        <v>1.026</v>
      </c>
      <c r="F31" s="11">
        <f>D31*E31</f>
        <v>12.332520000000001</v>
      </c>
      <c r="G31" s="25">
        <v>1</v>
      </c>
      <c r="H31" s="31"/>
      <c r="I31" s="19">
        <f>F31*G31*H31</f>
        <v>0</v>
      </c>
      <c r="J31" s="32"/>
      <c r="K31" s="19">
        <f>I31*J31</f>
        <v>0</v>
      </c>
      <c r="L31" s="28"/>
      <c r="M31" s="29"/>
      <c r="N31" s="29"/>
      <c r="O31" s="29"/>
    </row>
    <row r="32" spans="1:15" ht="33" customHeight="1" x14ac:dyDescent="0.2">
      <c r="A32" s="46"/>
      <c r="B32" s="9" t="s">
        <v>38</v>
      </c>
      <c r="C32" s="12" t="s">
        <v>17</v>
      </c>
      <c r="D32" s="11">
        <v>12.02</v>
      </c>
      <c r="E32" s="18">
        <v>1.026</v>
      </c>
      <c r="F32" s="11">
        <f>D32*E32</f>
        <v>12.332520000000001</v>
      </c>
      <c r="G32" s="25">
        <v>1</v>
      </c>
      <c r="H32" s="28"/>
      <c r="I32" s="29"/>
      <c r="J32" s="29"/>
      <c r="K32" s="29"/>
      <c r="L32" s="31"/>
      <c r="M32" s="19">
        <f>F32*G32*L32</f>
        <v>0</v>
      </c>
      <c r="N32" s="32"/>
      <c r="O32" s="19">
        <f>M32*N32</f>
        <v>0</v>
      </c>
    </row>
    <row r="33" spans="1:15" ht="33" customHeight="1" thickBot="1" x14ac:dyDescent="0.25">
      <c r="A33" s="46"/>
      <c r="B33" s="9" t="s">
        <v>39</v>
      </c>
      <c r="C33" s="10" t="s">
        <v>40</v>
      </c>
      <c r="D33" s="11">
        <v>12.02</v>
      </c>
      <c r="E33" s="17">
        <v>1.026</v>
      </c>
      <c r="F33" s="11">
        <f>D33*E33</f>
        <v>12.332520000000001</v>
      </c>
      <c r="G33" s="27">
        <v>0</v>
      </c>
      <c r="H33" s="28"/>
      <c r="I33" s="29"/>
      <c r="J33" s="29"/>
      <c r="K33" s="29"/>
      <c r="L33" s="28"/>
      <c r="M33" s="29"/>
      <c r="N33" s="29"/>
      <c r="O33" s="29"/>
    </row>
    <row r="34" spans="1:15" ht="21" customHeight="1" thickBo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23"/>
      <c r="K34" s="24" t="s">
        <v>52</v>
      </c>
      <c r="L34" s="15"/>
      <c r="M34" s="15"/>
      <c r="N34" s="23"/>
      <c r="O34" s="24" t="s">
        <v>53</v>
      </c>
    </row>
    <row r="35" spans="1:15" ht="24.75" customHeight="1" thickBot="1" x14ac:dyDescent="0.25">
      <c r="A35" s="39" t="s">
        <v>41</v>
      </c>
      <c r="B35" s="40"/>
      <c r="C35" s="40"/>
      <c r="D35" s="40"/>
      <c r="E35" s="40"/>
      <c r="F35" s="41"/>
      <c r="G35" s="26">
        <f>SUM(G30:G34)</f>
        <v>2</v>
      </c>
      <c r="H35" s="22"/>
      <c r="I35" s="22"/>
      <c r="J35" s="22"/>
      <c r="K35" s="20">
        <f>SUM(K30:K33)</f>
        <v>0</v>
      </c>
      <c r="L35" s="16"/>
      <c r="M35" s="16"/>
      <c r="N35" s="15"/>
      <c r="O35" s="20">
        <f>SUM(O30:O33)</f>
        <v>0</v>
      </c>
    </row>
    <row r="36" spans="1:15" ht="16.5" thickBot="1" x14ac:dyDescent="0.25"/>
    <row r="37" spans="1:15" ht="42" customHeight="1" thickBot="1" x14ac:dyDescent="0.25">
      <c r="A37" s="34"/>
      <c r="B37" s="34"/>
      <c r="C37" s="34"/>
      <c r="D37" s="34"/>
      <c r="E37" s="34"/>
      <c r="F37" s="34"/>
      <c r="G37" s="34"/>
      <c r="H37" s="35" t="s">
        <v>54</v>
      </c>
      <c r="I37" s="36"/>
      <c r="J37" s="37"/>
      <c r="K37" s="38">
        <f>K16+O16+K27+O27+K35+O35</f>
        <v>0</v>
      </c>
      <c r="L37" s="37"/>
    </row>
    <row r="41" spans="1:15" ht="21" customHeight="1" x14ac:dyDescent="0.2"/>
  </sheetData>
  <sheetProtection selectLockedCells="1" selectUnlockedCells="1"/>
  <mergeCells count="12">
    <mergeCell ref="A5:M5"/>
    <mergeCell ref="A6:M6"/>
    <mergeCell ref="A7:M7"/>
    <mergeCell ref="A10:A14"/>
    <mergeCell ref="A16:F16"/>
    <mergeCell ref="A37:G37"/>
    <mergeCell ref="H37:J37"/>
    <mergeCell ref="K37:L37"/>
    <mergeCell ref="A35:F35"/>
    <mergeCell ref="A19:A25"/>
    <mergeCell ref="A30:A33"/>
    <mergeCell ref="A27:F27"/>
  </mergeCells>
  <phoneticPr fontId="3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firstPageNumber="0" orientation="portrait" r:id="rId1"/>
  <headerFooter alignWithMargins="0">
    <oddHeader>&amp;C&amp;F</oddHeader>
    <oddFooter>&amp;L&amp;A&amp;R&amp;P/&amp;N</oddFooter>
  </headerFooter>
  <drawing r:id="rId2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GIRAUDIER Christelle</dc:creator>
  <cp:lastModifiedBy>VERGOBBI Benedicte</cp:lastModifiedBy>
  <cp:lastPrinted>2022-08-12T14:55:26Z</cp:lastPrinted>
  <dcterms:created xsi:type="dcterms:W3CDTF">2014-09-12T12:12:05Z</dcterms:created>
  <dcterms:modified xsi:type="dcterms:W3CDTF">2026-07-03T08:22:35Z</dcterms:modified>
</cp:coreProperties>
</file>