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ur\donnees serveur\Google Drive\travaux 2\01 OPERATIONS\4_EN COURS\75\SAUSSAIES\03.PRO\PIECES INDF\"/>
    </mc:Choice>
  </mc:AlternateContent>
  <xr:revisionPtr revIDLastSave="0" documentId="13_ncr:1_{F55B876E-BE5C-44DE-8F5A-DB510D440BA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DG" sheetId="14" r:id="rId1"/>
    <sheet name="DQE" sheetId="36" r:id="rId2"/>
  </sheets>
  <externalReferences>
    <externalReference r:id="rId3"/>
    <externalReference r:id="rId4"/>
  </externalReferences>
  <definedNames>
    <definedName name="_xlnm.Print_Titles" localSheetId="1">DQE!$1:$2</definedName>
    <definedName name="mois_P1">[1]BASE!$AG$77</definedName>
    <definedName name="mois_P2">[1]BASE!$AG$78</definedName>
    <definedName name="mois_P3">[1]BASE!$AG$79</definedName>
    <definedName name="prof_band1">[1]BASE!$P$836</definedName>
    <definedName name="prof_band2">[1]BASE!$P$837</definedName>
    <definedName name="prof_band3">[1]BASE!$P$838</definedName>
    <definedName name="prof_band4">[1]BASE!$P$839</definedName>
    <definedName name="prof_encadr">[1]BASE!$P$835</definedName>
    <definedName name="prof_ent1_dessus">[1]BASE!$P$849</definedName>
    <definedName name="prof_ent1_frise">[1]BASE!$P$847</definedName>
    <definedName name="prof_ent1_sousface">[1]BASE!$P$848</definedName>
    <definedName name="prof_ent2_architrave">[1]BASE!#REF!</definedName>
    <definedName name="prof_ent2_modillons">[1]BASE!$P$850</definedName>
    <definedName name="prof_ent2_sousface">[1]BASE!$P$851</definedName>
    <definedName name="prof_ent3_corniche">[1]BASE!$P$855</definedName>
    <definedName name="prof_ent3_modillons">[1]BASE!$P$854</definedName>
    <definedName name="prof_uni">[1]BASE!$P$834</definedName>
    <definedName name="PV" localSheetId="1">[2]TF!#REF!</definedName>
    <definedName name="PV">[2]TF!#REF!</definedName>
    <definedName name="tpm_band1">[1]BASE!$T$836</definedName>
    <definedName name="tpm_band2">[1]BASE!$T$837</definedName>
    <definedName name="tpm_band3">[1]BASE!$T$838</definedName>
    <definedName name="tpm_band4">[1]BASE!$T$839</definedName>
    <definedName name="tpm_bases_eng">[1]BASE!$T$841</definedName>
    <definedName name="tpm_encadr">[1]BASE!$T$835</definedName>
    <definedName name="tpm_ent1_dessus">[1]BASE!$T$849</definedName>
    <definedName name="tpm_ent1_frise">[1]BASE!$T$847</definedName>
    <definedName name="tpm_ent1_sousface">[1]BASE!$T$848</definedName>
    <definedName name="tpm_ent2_corniche">[1]BASE!$T$851</definedName>
    <definedName name="tpm_ent2_modillons">[1]BASE!$T$850</definedName>
    <definedName name="tpm_ent3_corniche">[1]BASE!$T$855</definedName>
    <definedName name="tpm_ent3_modillons">[1]BASE!$T$854</definedName>
    <definedName name="tpm_futs_eng">[1]BASE!$T$843</definedName>
    <definedName name="tpm_futs_niv3">[1]BASE!$T$853</definedName>
    <definedName name="tpm_piedestal">[1]BASE!$T$840</definedName>
    <definedName name="tpm_uni">[1]BASE!$T$834</definedName>
    <definedName name="tpu_band1">[1]BASE!$R$836</definedName>
    <definedName name="tpu_band2">[1]BASE!$R$837</definedName>
    <definedName name="tpu_band3">[1]BASE!$R$838</definedName>
    <definedName name="tpu_band4">[1]BASE!$R$839</definedName>
    <definedName name="tpu_bases_eng">[1]BASE!$R$841</definedName>
    <definedName name="tpu_encadr">[1]BASE!$R$835</definedName>
    <definedName name="tpu_ent1_dessus">[1]BASE!$R$849</definedName>
    <definedName name="tpu_ent1_frise">[1]BASE!$R$847</definedName>
    <definedName name="tpu_ent1_sousface">[1]BASE!$R$848</definedName>
    <definedName name="tpu_ent2_corniche">[1]BASE!$R$851</definedName>
    <definedName name="tpu_ent2_modillons">[1]BASE!$R$850</definedName>
    <definedName name="tpu_ent3_corniche">[1]BASE!$R$855</definedName>
    <definedName name="tpu_ent3_modillons">[1]BASE!$R$854</definedName>
    <definedName name="tpu_futs_eng">[1]BASE!$R$843</definedName>
    <definedName name="tpu_piedestal">[1]BASE!$R$840</definedName>
    <definedName name="tpu_uni">[1]BASE!$R$834</definedName>
    <definedName name="_xlnm.Print_Area" localSheetId="1">DQE!$A$1:$AX$154</definedName>
    <definedName name="_xlnm.Print_Area" localSheetId="0">PDG!$A$1:$J$27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49" i="36" l="1"/>
  <c r="V149" i="36"/>
  <c r="R149" i="36"/>
  <c r="N149" i="36"/>
  <c r="J149" i="36"/>
  <c r="A147" i="36"/>
  <c r="AW146" i="36"/>
  <c r="AW145" i="36"/>
  <c r="AW144" i="36"/>
  <c r="AW143" i="36"/>
  <c r="A143" i="36"/>
  <c r="AW142" i="36"/>
  <c r="AW141" i="36"/>
  <c r="AW140" i="36"/>
  <c r="AW139" i="36"/>
  <c r="AW138" i="36"/>
  <c r="AW137" i="36"/>
  <c r="AW136" i="36"/>
  <c r="AW135" i="36"/>
  <c r="AW134" i="36"/>
  <c r="AW133" i="36"/>
  <c r="AW132" i="36"/>
  <c r="AW131" i="36"/>
  <c r="A131" i="36"/>
  <c r="A130" i="36"/>
  <c r="A129" i="36"/>
  <c r="A127" i="36"/>
  <c r="AW126" i="36"/>
  <c r="AW125" i="36"/>
  <c r="AW124" i="36"/>
  <c r="AW123" i="36"/>
  <c r="AW122" i="36"/>
  <c r="AW121" i="36"/>
  <c r="AW120" i="36"/>
  <c r="A120" i="36"/>
  <c r="AW119" i="36"/>
  <c r="AW118" i="36"/>
  <c r="AW117" i="36"/>
  <c r="AW116" i="36"/>
  <c r="AW115" i="36"/>
  <c r="AW114" i="36"/>
  <c r="A114" i="36"/>
  <c r="AW113" i="36"/>
  <c r="AW112" i="36"/>
  <c r="A112" i="36"/>
  <c r="AW111" i="36"/>
  <c r="A111" i="36"/>
  <c r="AW110" i="36"/>
  <c r="AW109" i="36"/>
  <c r="AW108" i="36"/>
  <c r="AW107" i="36"/>
  <c r="AW106" i="36"/>
  <c r="AW105" i="36"/>
  <c r="AW104" i="36"/>
  <c r="AW103" i="36"/>
  <c r="A103" i="36"/>
  <c r="AW102" i="36"/>
  <c r="AW101" i="36"/>
  <c r="AW100" i="36"/>
  <c r="AW99" i="36"/>
  <c r="AW98" i="36"/>
  <c r="AW97" i="36"/>
  <c r="AW96" i="36"/>
  <c r="A96" i="36"/>
  <c r="AW95" i="36"/>
  <c r="A94" i="36"/>
  <c r="A93" i="36"/>
  <c r="A92" i="36"/>
  <c r="A91" i="36"/>
  <c r="AD90" i="36"/>
  <c r="P90" i="36"/>
  <c r="J90" i="36"/>
  <c r="A90" i="36"/>
  <c r="P89" i="36"/>
  <c r="J89" i="36"/>
  <c r="A89" i="36"/>
  <c r="A88" i="36"/>
  <c r="A87" i="36"/>
  <c r="A86" i="36"/>
  <c r="A85" i="36"/>
  <c r="A84" i="36"/>
  <c r="A83" i="36"/>
  <c r="A82" i="36"/>
  <c r="AN81" i="36"/>
  <c r="AM81" i="36"/>
  <c r="AL81" i="36"/>
  <c r="AK81" i="36"/>
  <c r="AJ81" i="36"/>
  <c r="AI81" i="36"/>
  <c r="AE81" i="36"/>
  <c r="AC81" i="36"/>
  <c r="AA81" i="36"/>
  <c r="Y81" i="36"/>
  <c r="Y85" i="36" s="1"/>
  <c r="W81" i="36"/>
  <c r="W85" i="36" s="1"/>
  <c r="V81" i="36"/>
  <c r="V85" i="36" s="1"/>
  <c r="U81" i="36"/>
  <c r="U85" i="36" s="1"/>
  <c r="S81" i="36"/>
  <c r="S85" i="36" s="1"/>
  <c r="R81" i="36"/>
  <c r="R85" i="36" s="1"/>
  <c r="Q81" i="36"/>
  <c r="Q85" i="36" s="1"/>
  <c r="O81" i="36"/>
  <c r="O85" i="36" s="1"/>
  <c r="N81" i="36"/>
  <c r="N85" i="36" s="1"/>
  <c r="M81" i="36"/>
  <c r="M85" i="36" s="1"/>
  <c r="L81" i="36"/>
  <c r="L85" i="36" s="1"/>
  <c r="A81" i="36"/>
  <c r="AN80" i="36"/>
  <c r="AM80" i="36"/>
  <c r="AL80" i="36"/>
  <c r="AK80" i="36"/>
  <c r="AJ80" i="36"/>
  <c r="AI80" i="36"/>
  <c r="AE80" i="36"/>
  <c r="AC80" i="36"/>
  <c r="AA80" i="36"/>
  <c r="Y80" i="36"/>
  <c r="Y84" i="36" s="1"/>
  <c r="W80" i="36"/>
  <c r="W84" i="36" s="1"/>
  <c r="V80" i="36"/>
  <c r="V84" i="36" s="1"/>
  <c r="U80" i="36"/>
  <c r="U84" i="36" s="1"/>
  <c r="S80" i="36"/>
  <c r="S84" i="36" s="1"/>
  <c r="R80" i="36"/>
  <c r="R84" i="36" s="1"/>
  <c r="Q80" i="36"/>
  <c r="Q84" i="36" s="1"/>
  <c r="P80" i="36"/>
  <c r="P84" i="36" s="1"/>
  <c r="O80" i="36"/>
  <c r="O84" i="36" s="1"/>
  <c r="N80" i="36"/>
  <c r="N84" i="36" s="1"/>
  <c r="M80" i="36"/>
  <c r="M84" i="36" s="1"/>
  <c r="A80" i="36"/>
  <c r="AN79" i="36"/>
  <c r="AM79" i="36"/>
  <c r="AL79" i="36"/>
  <c r="AK79" i="36"/>
  <c r="AJ79" i="36"/>
  <c r="AI79" i="36"/>
  <c r="AG79" i="36"/>
  <c r="AE79" i="36"/>
  <c r="AC79" i="36"/>
  <c r="AA79" i="36"/>
  <c r="Y79" i="36"/>
  <c r="W79" i="36"/>
  <c r="V79" i="36"/>
  <c r="V83" i="36" s="1"/>
  <c r="U79" i="36"/>
  <c r="S79" i="36"/>
  <c r="R79" i="36"/>
  <c r="R83" i="36" s="1"/>
  <c r="Q79" i="36"/>
  <c r="O79" i="36"/>
  <c r="N79" i="36"/>
  <c r="N83" i="36" s="1"/>
  <c r="M79" i="36"/>
  <c r="A79" i="36"/>
  <c r="A78" i="36"/>
  <c r="AP77" i="36"/>
  <c r="AO77" i="36"/>
  <c r="AD77" i="36"/>
  <c r="AB77" i="36"/>
  <c r="X77" i="36"/>
  <c r="AF77" i="36" s="1"/>
  <c r="J77" i="36"/>
  <c r="A77" i="36"/>
  <c r="AP76" i="36"/>
  <c r="AO76" i="36"/>
  <c r="AQ76" i="36" s="1"/>
  <c r="AD76" i="36"/>
  <c r="AB76" i="36"/>
  <c r="X76" i="36"/>
  <c r="J76" i="36"/>
  <c r="A76" i="36"/>
  <c r="AP75" i="36"/>
  <c r="AO75" i="36"/>
  <c r="AD75" i="36"/>
  <c r="AB75" i="36"/>
  <c r="X75" i="36"/>
  <c r="J75" i="36"/>
  <c r="A75" i="36"/>
  <c r="AP74" i="36"/>
  <c r="AO74" i="36"/>
  <c r="AQ74" i="36" s="1"/>
  <c r="AD74" i="36"/>
  <c r="AB74" i="36"/>
  <c r="X74" i="36"/>
  <c r="AF74" i="36" s="1"/>
  <c r="J74" i="36"/>
  <c r="A74" i="36"/>
  <c r="AP73" i="36"/>
  <c r="AO73" i="36"/>
  <c r="AQ73" i="36" s="1"/>
  <c r="AD73" i="36"/>
  <c r="AB73" i="36"/>
  <c r="X73" i="36"/>
  <c r="AF73" i="36" s="1"/>
  <c r="J73" i="36"/>
  <c r="A73" i="36"/>
  <c r="AP72" i="36"/>
  <c r="AO72" i="36"/>
  <c r="AD72" i="36"/>
  <c r="AB72" i="36"/>
  <c r="X72" i="36"/>
  <c r="AF72" i="36" s="1"/>
  <c r="J72" i="36"/>
  <c r="A72" i="36"/>
  <c r="AP71" i="36"/>
  <c r="AO71" i="36"/>
  <c r="AQ71" i="36" s="1"/>
  <c r="AD71" i="36"/>
  <c r="AB71" i="36"/>
  <c r="X71" i="36"/>
  <c r="AF71" i="36" s="1"/>
  <c r="J71" i="36"/>
  <c r="A71" i="36"/>
  <c r="AQ70" i="36"/>
  <c r="AF70" i="36"/>
  <c r="A70" i="36"/>
  <c r="AQ69" i="36"/>
  <c r="AF69" i="36"/>
  <c r="A69" i="36"/>
  <c r="AP68" i="36"/>
  <c r="AO68" i="36"/>
  <c r="AD68" i="36"/>
  <c r="AB68" i="36"/>
  <c r="Z68" i="36"/>
  <c r="P68" i="36"/>
  <c r="P81" i="36" s="1"/>
  <c r="J68" i="36"/>
  <c r="A68" i="36"/>
  <c r="AP67" i="36"/>
  <c r="AO67" i="36"/>
  <c r="AD67" i="36"/>
  <c r="AB67" i="36"/>
  <c r="Z67" i="36"/>
  <c r="T67" i="36"/>
  <c r="J67" i="36" s="1"/>
  <c r="A67" i="36"/>
  <c r="AP66" i="36"/>
  <c r="AO66" i="36"/>
  <c r="AQ66" i="36" s="1"/>
  <c r="AD66" i="36"/>
  <c r="AB66" i="36"/>
  <c r="Z66" i="36"/>
  <c r="T66" i="36"/>
  <c r="X66" i="36" s="1"/>
  <c r="J66" i="36"/>
  <c r="A66" i="36"/>
  <c r="AP65" i="36"/>
  <c r="AO65" i="36"/>
  <c r="AD65" i="36"/>
  <c r="AB65" i="36"/>
  <c r="Z65" i="36"/>
  <c r="T65" i="36"/>
  <c r="X65" i="36" s="1"/>
  <c r="AF65" i="36" s="1"/>
  <c r="J65" i="36"/>
  <c r="A65" i="36"/>
  <c r="AP64" i="36"/>
  <c r="AO64" i="36"/>
  <c r="AD64" i="36"/>
  <c r="AB64" i="36"/>
  <c r="Z64" i="36"/>
  <c r="T64" i="36"/>
  <c r="J64" i="36" s="1"/>
  <c r="A64" i="36"/>
  <c r="AP63" i="36"/>
  <c r="AO63" i="36"/>
  <c r="AD63" i="36"/>
  <c r="AB63" i="36"/>
  <c r="Z63" i="36"/>
  <c r="T63" i="36"/>
  <c r="J63" i="36"/>
  <c r="A63" i="36"/>
  <c r="AP62" i="36"/>
  <c r="AO62" i="36"/>
  <c r="AQ62" i="36" s="1"/>
  <c r="AD62" i="36"/>
  <c r="AB62" i="36"/>
  <c r="Z62" i="36"/>
  <c r="L62" i="36"/>
  <c r="L80" i="36" s="1"/>
  <c r="A62" i="36"/>
  <c r="A61" i="36"/>
  <c r="AQ60" i="36"/>
  <c r="A60" i="36"/>
  <c r="AP59" i="36"/>
  <c r="AO59" i="36"/>
  <c r="AD59" i="36"/>
  <c r="AB59" i="36"/>
  <c r="X59" i="36"/>
  <c r="AF59" i="36" s="1"/>
  <c r="J59" i="36"/>
  <c r="A59" i="36"/>
  <c r="AP58" i="36"/>
  <c r="AO58" i="36"/>
  <c r="AQ58" i="36" s="1"/>
  <c r="AD58" i="36"/>
  <c r="AB58" i="36"/>
  <c r="X58" i="36"/>
  <c r="AF58" i="36" s="1"/>
  <c r="J58" i="36"/>
  <c r="A58" i="36"/>
  <c r="AP57" i="36"/>
  <c r="AO57" i="36"/>
  <c r="AD57" i="36"/>
  <c r="AB57" i="36"/>
  <c r="X57" i="36"/>
  <c r="J57" i="36"/>
  <c r="A57" i="36"/>
  <c r="AP56" i="36"/>
  <c r="AO56" i="36"/>
  <c r="AQ56" i="36" s="1"/>
  <c r="AD56" i="36"/>
  <c r="AB56" i="36"/>
  <c r="X56" i="36"/>
  <c r="J56" i="36"/>
  <c r="A56" i="36"/>
  <c r="AP55" i="36"/>
  <c r="AO55" i="36"/>
  <c r="AQ55" i="36" s="1"/>
  <c r="AD55" i="36"/>
  <c r="AB55" i="36"/>
  <c r="X55" i="36"/>
  <c r="AF55" i="36" s="1"/>
  <c r="J55" i="36"/>
  <c r="A55" i="36"/>
  <c r="AP54" i="36"/>
  <c r="AO54" i="36"/>
  <c r="AQ54" i="36" s="1"/>
  <c r="AD54" i="36"/>
  <c r="AB54" i="36"/>
  <c r="X54" i="36"/>
  <c r="J54" i="36"/>
  <c r="A54" i="36"/>
  <c r="AP53" i="36"/>
  <c r="AO53" i="36"/>
  <c r="AD53" i="36"/>
  <c r="AB53" i="36"/>
  <c r="X53" i="36"/>
  <c r="J53" i="36"/>
  <c r="A53" i="36"/>
  <c r="AQ52" i="36"/>
  <c r="A52" i="36"/>
  <c r="AQ51" i="36"/>
  <c r="A51" i="36"/>
  <c r="AP50" i="36"/>
  <c r="AO50" i="36"/>
  <c r="AQ50" i="36" s="1"/>
  <c r="AD50" i="36"/>
  <c r="AB50" i="36"/>
  <c r="Z50" i="36"/>
  <c r="X50" i="36"/>
  <c r="J50" i="36"/>
  <c r="A50" i="36"/>
  <c r="AP49" i="36"/>
  <c r="AO49" i="36"/>
  <c r="AD49" i="36"/>
  <c r="AB49" i="36"/>
  <c r="Z49" i="36"/>
  <c r="X49" i="36"/>
  <c r="J49" i="36"/>
  <c r="A49" i="36"/>
  <c r="AP48" i="36"/>
  <c r="AO48" i="36"/>
  <c r="AQ48" i="36" s="1"/>
  <c r="AD48" i="36"/>
  <c r="AB48" i="36"/>
  <c r="Z48" i="36"/>
  <c r="X48" i="36"/>
  <c r="AF48" i="36" s="1"/>
  <c r="J48" i="36"/>
  <c r="A48" i="36"/>
  <c r="AP47" i="36"/>
  <c r="AO47" i="36"/>
  <c r="AD47" i="36"/>
  <c r="AB47" i="36"/>
  <c r="Z47" i="36"/>
  <c r="X47" i="36"/>
  <c r="J47" i="36"/>
  <c r="A47" i="36"/>
  <c r="AP46" i="36"/>
  <c r="AO46" i="36"/>
  <c r="AD46" i="36"/>
  <c r="AB46" i="36"/>
  <c r="Z46" i="36"/>
  <c r="X46" i="36"/>
  <c r="AF46" i="36" s="1"/>
  <c r="J46" i="36"/>
  <c r="A46" i="36"/>
  <c r="AP45" i="36"/>
  <c r="AO45" i="36"/>
  <c r="AD45" i="36"/>
  <c r="AB45" i="36"/>
  <c r="Z45" i="36"/>
  <c r="X45" i="36"/>
  <c r="AF45" i="36" s="1"/>
  <c r="J45" i="36"/>
  <c r="A45" i="36"/>
  <c r="AP44" i="36"/>
  <c r="AO44" i="36"/>
  <c r="AD44" i="36"/>
  <c r="AB44" i="36"/>
  <c r="Z44" i="36"/>
  <c r="X44" i="36"/>
  <c r="J44" i="36"/>
  <c r="A44" i="36"/>
  <c r="A43" i="36"/>
  <c r="A42" i="36"/>
  <c r="A41" i="36"/>
  <c r="A40" i="36"/>
  <c r="A39" i="36"/>
  <c r="A38" i="36"/>
  <c r="A37" i="36"/>
  <c r="AW36" i="36"/>
  <c r="AW35" i="36"/>
  <c r="AW34" i="36"/>
  <c r="AW33" i="36"/>
  <c r="AW32" i="36"/>
  <c r="AW31" i="36"/>
  <c r="AW30" i="36"/>
  <c r="AW29" i="36"/>
  <c r="A28" i="36"/>
  <c r="A27" i="36"/>
  <c r="A26" i="36"/>
  <c r="AW25" i="36"/>
  <c r="P25" i="36"/>
  <c r="AW24" i="36"/>
  <c r="P24" i="36"/>
  <c r="AW23" i="36"/>
  <c r="P23" i="36"/>
  <c r="AW22" i="36"/>
  <c r="P22" i="36"/>
  <c r="AW21" i="36"/>
  <c r="P21" i="36"/>
  <c r="AW20" i="36"/>
  <c r="P20" i="36"/>
  <c r="AW19" i="36"/>
  <c r="P19" i="36"/>
  <c r="AW18" i="36"/>
  <c r="P18" i="36"/>
  <c r="A18" i="36"/>
  <c r="AW17" i="36"/>
  <c r="P17" i="36"/>
  <c r="AW16" i="36"/>
  <c r="P16" i="36"/>
  <c r="AW15" i="36"/>
  <c r="P15" i="36"/>
  <c r="A15" i="36"/>
  <c r="P14" i="36"/>
  <c r="A14" i="36"/>
  <c r="P13" i="36"/>
  <c r="A13" i="36"/>
  <c r="AW12" i="36"/>
  <c r="AW11" i="36"/>
  <c r="T81" i="36" l="1"/>
  <c r="T85" i="36" s="1"/>
  <c r="T68" i="36"/>
  <c r="X68" i="36" s="1"/>
  <c r="L79" i="36"/>
  <c r="L83" i="36" s="1"/>
  <c r="J62" i="36"/>
  <c r="AB89" i="36" s="1"/>
  <c r="T95" i="36" s="1"/>
  <c r="AD95" i="36" s="1"/>
  <c r="AF44" i="36"/>
  <c r="AF49" i="36"/>
  <c r="T79" i="36"/>
  <c r="T83" i="36" s="1"/>
  <c r="AQ65" i="36"/>
  <c r="AQ77" i="36"/>
  <c r="AF47" i="36"/>
  <c r="AQ59" i="36"/>
  <c r="AQ72" i="36"/>
  <c r="AD79" i="36"/>
  <c r="AD83" i="36" s="1"/>
  <c r="AF76" i="36"/>
  <c r="AF50" i="36"/>
  <c r="AQ64" i="36"/>
  <c r="AQ45" i="36"/>
  <c r="Z79" i="36"/>
  <c r="Z83" i="36" s="1"/>
  <c r="J60" i="36"/>
  <c r="AB81" i="36"/>
  <c r="T116" i="36" s="1"/>
  <c r="AD116" i="36" s="1"/>
  <c r="AF75" i="36"/>
  <c r="AO81" i="36"/>
  <c r="AQ67" i="36"/>
  <c r="AP81" i="36"/>
  <c r="AF53" i="36"/>
  <c r="AP79" i="36"/>
  <c r="AQ49" i="36"/>
  <c r="AQ63" i="36"/>
  <c r="S1311" i="36"/>
  <c r="O1311" i="36" s="1"/>
  <c r="AQ57" i="36"/>
  <c r="J78" i="36"/>
  <c r="Z80" i="36"/>
  <c r="Z84" i="36" s="1"/>
  <c r="AB80" i="36"/>
  <c r="AB84" i="36" s="1"/>
  <c r="AO79" i="36"/>
  <c r="AF56" i="36"/>
  <c r="J51" i="36"/>
  <c r="AQ53" i="36"/>
  <c r="AQ47" i="36"/>
  <c r="AF54" i="36"/>
  <c r="AQ68" i="36"/>
  <c r="AD80" i="36"/>
  <c r="AD84" i="36" s="1"/>
  <c r="AB79" i="36"/>
  <c r="AB83" i="36" s="1"/>
  <c r="AF57" i="36"/>
  <c r="Z81" i="36"/>
  <c r="Z85" i="36" s="1"/>
  <c r="AQ75" i="36"/>
  <c r="AX128" i="36"/>
  <c r="L84" i="36"/>
  <c r="AX9" i="36"/>
  <c r="AB90" i="36"/>
  <c r="T121" i="36"/>
  <c r="AD121" i="36" s="1"/>
  <c r="T115" i="36"/>
  <c r="AD115" i="36" s="1"/>
  <c r="P85" i="36"/>
  <c r="J69" i="36"/>
  <c r="AV148" i="36"/>
  <c r="T108" i="36"/>
  <c r="AD108" i="36" s="1"/>
  <c r="T101" i="36"/>
  <c r="AD101" i="36" s="1"/>
  <c r="AQ44" i="36"/>
  <c r="AO80" i="36"/>
  <c r="AF66" i="36"/>
  <c r="T80" i="36"/>
  <c r="X63" i="36"/>
  <c r="AF63" i="36" s="1"/>
  <c r="AF68" i="36"/>
  <c r="P79" i="36"/>
  <c r="P83" i="36" s="1"/>
  <c r="AP80" i="36"/>
  <c r="AQ46" i="36"/>
  <c r="AD81" i="36"/>
  <c r="X67" i="36"/>
  <c r="AF67" i="36" s="1"/>
  <c r="X64" i="36"/>
  <c r="X81" i="36" s="1"/>
  <c r="V119" i="36" s="1"/>
  <c r="A12" i="36"/>
  <c r="AF64" i="36"/>
  <c r="X62" i="36"/>
  <c r="AF62" i="36" s="1"/>
  <c r="S1307" i="14"/>
  <c r="O1307" i="14"/>
  <c r="AB85" i="36" l="1"/>
  <c r="T110" i="36"/>
  <c r="AD110" i="36" s="1"/>
  <c r="T122" i="36"/>
  <c r="AD122" i="36" s="1"/>
  <c r="T99" i="36"/>
  <c r="AD99" i="36" s="1"/>
  <c r="AF89" i="36"/>
  <c r="T106" i="36"/>
  <c r="AD106" i="36" s="1"/>
  <c r="AB88" i="36"/>
  <c r="AF88" i="36" s="1"/>
  <c r="V125" i="36"/>
  <c r="AF79" i="36"/>
  <c r="AQ81" i="36"/>
  <c r="T98" i="36"/>
  <c r="AD98" i="36" s="1"/>
  <c r="T84" i="36"/>
  <c r="AQ79" i="36"/>
  <c r="AQ80" i="36"/>
  <c r="X79" i="36"/>
  <c r="X83" i="36" s="1"/>
  <c r="AF83" i="36" s="1"/>
  <c r="T124" i="36"/>
  <c r="AD124" i="36" s="1"/>
  <c r="T118" i="36"/>
  <c r="AD118" i="36" s="1"/>
  <c r="AD85" i="36"/>
  <c r="AF90" i="36"/>
  <c r="T113" i="36"/>
  <c r="AD113" i="36" s="1"/>
  <c r="T126" i="36"/>
  <c r="AD126" i="36" s="1"/>
  <c r="X80" i="36"/>
  <c r="AF80" i="36" s="1"/>
  <c r="X85" i="36"/>
  <c r="T123" i="36"/>
  <c r="AD123" i="36" s="1"/>
  <c r="T125" i="36" s="1"/>
  <c r="T117" i="36"/>
  <c r="AD117" i="36" s="1"/>
  <c r="T119" i="36" s="1"/>
  <c r="AD119" i="36" s="1"/>
  <c r="AV149" i="36"/>
  <c r="AV150" i="36" s="1"/>
  <c r="AF81" i="36"/>
  <c r="A16" i="36"/>
  <c r="A17" i="36" s="1"/>
  <c r="T97" i="36"/>
  <c r="AD97" i="36" s="1"/>
  <c r="T104" i="36"/>
  <c r="AD104" i="36" s="1"/>
  <c r="T105" i="36"/>
  <c r="AD105" i="36" s="1"/>
  <c r="AF85" i="36" l="1"/>
  <c r="AD125" i="36"/>
  <c r="V102" i="36"/>
  <c r="V109" i="36"/>
  <c r="T107" i="36"/>
  <c r="AD107" i="36" s="1"/>
  <c r="T109" i="36" s="1"/>
  <c r="AD109" i="36" s="1"/>
  <c r="X84" i="36"/>
  <c r="AF84" i="36" s="1"/>
  <c r="T100" i="36"/>
  <c r="AD100" i="36" s="1"/>
  <c r="T102" i="36" s="1"/>
  <c r="AD102" i="36" s="1"/>
  <c r="A19" i="36"/>
  <c r="A20" i="36" s="1"/>
  <c r="A21" i="36" l="1"/>
  <c r="A22" i="36" s="1"/>
  <c r="A23" i="36" l="1"/>
  <c r="A24" i="36" l="1"/>
  <c r="A25" i="36" l="1"/>
  <c r="A29" i="36" l="1"/>
  <c r="A30" i="36" s="1"/>
  <c r="A31" i="36" s="1"/>
  <c r="A32" i="36" s="1"/>
  <c r="A33" i="36" s="1"/>
  <c r="A34" i="36" l="1"/>
  <c r="A35" i="36" s="1"/>
  <c r="A36" i="36" s="1"/>
  <c r="A95" i="36" s="1"/>
  <c r="A97" i="36" s="1"/>
  <c r="A98" i="36" s="1"/>
  <c r="A99" i="36" s="1"/>
  <c r="A100" i="36" s="1"/>
  <c r="A101" i="36" s="1"/>
  <c r="A102" i="36" s="1"/>
  <c r="A104" i="36" s="1"/>
  <c r="A105" i="36" s="1"/>
  <c r="A106" i="36" s="1"/>
  <c r="A107" i="36" s="1"/>
  <c r="A108" i="36" s="1"/>
  <c r="A109" i="36" s="1"/>
  <c r="A110" i="36" s="1"/>
  <c r="A113" i="36" s="1"/>
  <c r="A115" i="36" s="1"/>
  <c r="A116" i="36" s="1"/>
  <c r="A117" i="36" s="1"/>
  <c r="A118" i="36" s="1"/>
  <c r="A119" i="36" s="1"/>
  <c r="A121" i="36" s="1"/>
  <c r="A122" i="36" s="1"/>
  <c r="A123" i="36" s="1"/>
  <c r="A124" i="36" s="1"/>
  <c r="A125" i="36" s="1"/>
  <c r="A126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4" i="36" s="1"/>
  <c r="A145" i="36" s="1"/>
  <c r="A146" i="36" s="1"/>
</calcChain>
</file>

<file path=xl/sharedStrings.xml><?xml version="1.0" encoding="utf-8"?>
<sst xmlns="http://schemas.openxmlformats.org/spreadsheetml/2006/main" count="618" uniqueCount="171">
  <si>
    <t>DEPARTEMENT</t>
  </si>
  <si>
    <t>LOCALITE</t>
  </si>
  <si>
    <t>EDIFICE</t>
  </si>
  <si>
    <t>MAITRISE D'ŒUVRE</t>
  </si>
  <si>
    <t xml:space="preserve">Economiste </t>
  </si>
  <si>
    <t xml:space="preserve">Cabinet FRANCOIS </t>
  </si>
  <si>
    <t>Désignation des ouvrages</t>
  </si>
  <si>
    <t>Produit</t>
  </si>
  <si>
    <t>ordre</t>
  </si>
  <si>
    <t>CCTP</t>
  </si>
  <si>
    <t>forfait</t>
  </si>
  <si>
    <t>ml</t>
  </si>
  <si>
    <t>m2</t>
  </si>
  <si>
    <t>u</t>
  </si>
  <si>
    <t>Paris</t>
  </si>
  <si>
    <t>Maître d’ouvrage</t>
  </si>
  <si>
    <t>N°</t>
  </si>
  <si>
    <t>Unité</t>
  </si>
  <si>
    <t>Q.</t>
  </si>
  <si>
    <t>P.U.</t>
  </si>
  <si>
    <t>x</t>
  </si>
  <si>
    <t>=</t>
  </si>
  <si>
    <t>Total H.T.</t>
  </si>
  <si>
    <t>T.V.A. 20%</t>
  </si>
  <si>
    <t>Total T.T.C.</t>
  </si>
  <si>
    <t>14, rue de Queuleu</t>
  </si>
  <si>
    <t>57070 Metz</t>
  </si>
  <si>
    <t>Tél. 03 87 36 82 75</t>
  </si>
  <si>
    <t>Ministère de l'intérieur</t>
  </si>
  <si>
    <t>Immeuble 2 place des Saussaies</t>
  </si>
  <si>
    <r>
      <rPr>
        <b/>
        <sz val="8"/>
        <rFont val="Arial"/>
        <family val="2"/>
      </rPr>
      <t>OPERATION:</t>
    </r>
    <r>
      <rPr>
        <sz val="8"/>
        <rFont val="Arial"/>
        <family val="2"/>
      </rPr>
      <t xml:space="preserve"> Restauration des façades</t>
    </r>
  </si>
  <si>
    <t>Architecte</t>
  </si>
  <si>
    <t>CISEL Architecture &amp; Patrimoine</t>
  </si>
  <si>
    <t>Espace Gailleton - 2 place Gailleton</t>
  </si>
  <si>
    <t>69002 Lyon</t>
  </si>
  <si>
    <t>Tél. 06 30 03 08 09</t>
  </si>
  <si>
    <t>- dimensionnement, note de calcul</t>
  </si>
  <si>
    <t>compris reprise au niveau des seuils et sur parois à l'intérieur du bâtiment</t>
  </si>
  <si>
    <t>- ouverture baie vitrée</t>
  </si>
  <si>
    <t>- modification porte existante</t>
  </si>
  <si>
    <t>CE003</t>
  </si>
  <si>
    <t>CW002</t>
  </si>
  <si>
    <t>- ouverture porte pour local poubelle</t>
  </si>
  <si>
    <t>SO</t>
  </si>
  <si>
    <t>ht</t>
  </si>
  <si>
    <t>NORD</t>
  </si>
  <si>
    <t>SUD</t>
  </si>
  <si>
    <t>POTEAUX PRINCIPAUX (doubles)</t>
  </si>
  <si>
    <t>droites</t>
  </si>
  <si>
    <t>courbes</t>
  </si>
  <si>
    <t>POTEAUX SECONDAIRES (Simples)</t>
  </si>
  <si>
    <t>droits</t>
  </si>
  <si>
    <t>niv.1</t>
  </si>
  <si>
    <t>niv.0</t>
  </si>
  <si>
    <t>niv.2</t>
  </si>
  <si>
    <t>niv.3</t>
  </si>
  <si>
    <t>niv.4</t>
  </si>
  <si>
    <t>niv.5</t>
  </si>
  <si>
    <t>niv.6</t>
  </si>
  <si>
    <t>-</t>
  </si>
  <si>
    <t>CORNICHE SUP</t>
  </si>
  <si>
    <t>OUEST</t>
  </si>
  <si>
    <t>poteaux d'angles comptés avec nord et sud</t>
  </si>
  <si>
    <t>solives intérieures non visibles non comptées</t>
  </si>
  <si>
    <t>corniches intérieures non visibles non comptées</t>
  </si>
  <si>
    <t>EST</t>
  </si>
  <si>
    <t>Linéaire total de fers vus côté extérieur</t>
  </si>
  <si>
    <t>Linéaire total de fers avec solives intérieures</t>
  </si>
  <si>
    <t>Corniches sup / poteaux principaux</t>
  </si>
  <si>
    <t>Corniches sup / poteaux secondaires</t>
  </si>
  <si>
    <t>ASSEMBLAGES</t>
  </si>
  <si>
    <t>Total assemblages</t>
  </si>
  <si>
    <t>TOTAL</t>
  </si>
  <si>
    <t>Niv 0 / 1</t>
  </si>
  <si>
    <t>Niv  2/ 3 / 4 / 5 / 6</t>
  </si>
  <si>
    <t>soit</t>
  </si>
  <si>
    <t>ml/m2 de façade</t>
  </si>
  <si>
    <t>Interventions sur les niveaux 0 et 1</t>
  </si>
  <si>
    <t>Brossage, passivation, traitement des fers conservés</t>
  </si>
  <si>
    <t>Renforts de profilés par moisages de l'âme aux 2 faces</t>
  </si>
  <si>
    <t>Fers secondaires verticaux</t>
  </si>
  <si>
    <t>Remplacement de profilés, compris étaiement provisoire</t>
  </si>
  <si>
    <t>Révision des assemblages</t>
  </si>
  <si>
    <t>Sablières d'étages principales et corniche supérieure (profilé extérieur uniquement)</t>
  </si>
  <si>
    <t>SABLIERES INF.</t>
  </si>
  <si>
    <t>SABLIERES ETAGES</t>
  </si>
  <si>
    <t>SABLIERES Secondaires</t>
  </si>
  <si>
    <t>Sablières inf / poteaux principaux</t>
  </si>
  <si>
    <t>Sablières inf / poteaux secondaires</t>
  </si>
  <si>
    <t>Sablières étages / poteaux principaux</t>
  </si>
  <si>
    <t>Sablières étages / poteaux secondaires</t>
  </si>
  <si>
    <t>Sablières sec. / poteaux principaux</t>
  </si>
  <si>
    <t>Sablières secondaires / poteaux secondaires</t>
  </si>
  <si>
    <t>Brossage, passivation, traitement des fers conservés (faces vues côté extérieur et faces dégagées uniquement)</t>
  </si>
  <si>
    <t>reprendre linéaire total</t>
  </si>
  <si>
    <t>Sujétion pour interventions sur profilés courbes (sur escaliers)</t>
  </si>
  <si>
    <t>0</t>
  </si>
  <si>
    <t>%</t>
  </si>
  <si>
    <t>Fers secondaires horizontaux (profilé extérieur uniquement)</t>
  </si>
  <si>
    <t>Remplacement de profilés, compris étaiements</t>
  </si>
  <si>
    <t>surf.</t>
  </si>
  <si>
    <t>reprendre surface</t>
  </si>
  <si>
    <t>Surface</t>
  </si>
  <si>
    <t>Menuiseries</t>
  </si>
  <si>
    <t>Surf. Menuis. Déduites</t>
  </si>
  <si>
    <t>Niv  2 / 3 / 4 / 5 / 6</t>
  </si>
  <si>
    <t>Interventions sur les niveaux supérieurs (2 à 6)</t>
  </si>
  <si>
    <t>2 côtés</t>
  </si>
  <si>
    <t xml:space="preserve">- purges et réfections ponctuelles localisées au droit d'assemblages à reprendre </t>
  </si>
  <si>
    <t>Au droit des sablières d'étage et fers horizontaux secondaires à remplacer (aux 2 côtés)</t>
  </si>
  <si>
    <t>Au droit des sablières d'étage et fers horizontaux secondaires à renforcer (1 côté)</t>
  </si>
  <si>
    <t>Au droit des poteaux  principaux et fers verticaux secondaires à remplacer (aux 2 côtés)</t>
  </si>
  <si>
    <t>Au droit des poteaux  principaux et fers verticaux secondaires à renforcer (1 côté)</t>
  </si>
  <si>
    <t>* dépose, démolition et évacuation</t>
  </si>
  <si>
    <t>* réfection des remplissages en maçonnerie de briques creuses</t>
  </si>
  <si>
    <t>- réfection de remplissage en briques pleines ou creuses en grandes parties (niv.0 et 1)</t>
  </si>
  <si>
    <t>- purge et réfection en recherche au droit de profilés en recherche (niv. 2 à 6)</t>
  </si>
  <si>
    <t>1 côté</t>
  </si>
  <si>
    <t>type saignée sur demi épaisseur du remplissage, rebouchement après coup</t>
  </si>
  <si>
    <t>piochement au droit de l'assemblage et rebouchement après coup</t>
  </si>
  <si>
    <t>- consolidation et réfections en recherche des remplissages conservés</t>
  </si>
  <si>
    <t>RESTAURATION ET REPRISE DE MACONNERIES DE REMPLISSAGE</t>
  </si>
  <si>
    <t>OUVERTURE/MODIFICATION DE BAIES</t>
  </si>
  <si>
    <t>- bouchement de baies</t>
  </si>
  <si>
    <t>ETAT SANITAIRE, ESSAIS, ANALYSES</t>
  </si>
  <si>
    <t>Echafaudages et planchers de travail spécifiques à monter / démonter au fur et à mesure de l'avancement des travaux</t>
  </si>
  <si>
    <t>Création d'une volée complémentaire entre niveaux 5 et 6</t>
  </si>
  <si>
    <t>Dépose du plancher bas du niveau 6</t>
  </si>
  <si>
    <t>Dimensionnement, études</t>
  </si>
  <si>
    <t>marches</t>
  </si>
  <si>
    <t>Plinthes sur palier créé</t>
  </si>
  <si>
    <t>dépose maçonnerie sur toute l'épaisseur du mur et 25/30cm lrg et réfection après coup</t>
  </si>
  <si>
    <t>Surface totale façades</t>
  </si>
  <si>
    <t>Sablières basses</t>
  </si>
  <si>
    <t xml:space="preserve">Poteaux principaux de façades et d'angles </t>
  </si>
  <si>
    <t>Sablières basses (les 2 sablières)</t>
  </si>
  <si>
    <t>Isolement étanche lourd de la zone de travaux</t>
  </si>
  <si>
    <t>Sablières d'étages principales</t>
  </si>
  <si>
    <t xml:space="preserve">Fers secondaires horizontaux </t>
  </si>
  <si>
    <t>- abaissement de linteaux fenêtres façade ouest travée 01 niveau 00 à 06</t>
  </si>
  <si>
    <t>- abaissement de linteaux fenêtres façade nord travée 01 niveau 01 à 06</t>
  </si>
  <si>
    <t>CHARPENTE METALLIQUE DES FACADES A PANS DE FERS</t>
  </si>
  <si>
    <t>Support de marches &amp; contremarches</t>
  </si>
  <si>
    <t>Limon intérieur, compris assemblage aux paliers</t>
  </si>
  <si>
    <t>Structure pour plancher niv 6 formant palier et LT</t>
  </si>
  <si>
    <t>Support de revêtements du plancher bas (palier et LT) du 6e étage</t>
  </si>
  <si>
    <t>Habillage de marches &amp; contremarches en bois</t>
  </si>
  <si>
    <t>Revêtement palier bois</t>
  </si>
  <si>
    <t>Plinthes à crémaillère courbe au droit des marches de la volée créée</t>
  </si>
  <si>
    <t>Côté extérieur</t>
  </si>
  <si>
    <t>Côté intérieur</t>
  </si>
  <si>
    <t>PRO</t>
  </si>
  <si>
    <t>LOT 02 - RESTAURATION DE FACADES A PANS DE FERS</t>
  </si>
  <si>
    <t>FACADES SUR COUR</t>
  </si>
  <si>
    <t>2.1.1</t>
  </si>
  <si>
    <t>2.1.2</t>
  </si>
  <si>
    <t>2.1.4</t>
  </si>
  <si>
    <t>2.1.3</t>
  </si>
  <si>
    <t>2.1.5</t>
  </si>
  <si>
    <t>ESCALIER SUD</t>
  </si>
  <si>
    <t>TRAVAUX INTERIEURS SUR ESCALIER SUD</t>
  </si>
  <si>
    <t>Limon extérieur, compris platines et système d'assemblage à la structure existante des façades</t>
  </si>
  <si>
    <t>Sous-total</t>
  </si>
  <si>
    <t>CE002</t>
  </si>
  <si>
    <t>- réouverture fenêtre RDC façade nord</t>
  </si>
  <si>
    <t>CN005</t>
  </si>
  <si>
    <t>- réouverture fenêtre RDC façade sud</t>
  </si>
  <si>
    <t>CS001</t>
  </si>
  <si>
    <t>TRANCHE FERME</t>
  </si>
  <si>
    <t>ind.F du 06/05/2026</t>
  </si>
  <si>
    <t>DETAIL QUANTITATIF ESTIMATIF -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</si>
</sst>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"/>
    <numFmt numFmtId="166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i/>
      <sz val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8"/>
      <color theme="9" tint="-0.249977111117893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i/>
      <u/>
      <sz val="8"/>
      <name val="Arial"/>
      <family val="2"/>
    </font>
    <font>
      <i/>
      <sz val="8"/>
      <color theme="4"/>
      <name val="Arial"/>
      <family val="2"/>
    </font>
    <font>
      <b/>
      <i/>
      <sz val="8"/>
      <color theme="4"/>
      <name val="Arial"/>
      <family val="2"/>
    </font>
    <font>
      <b/>
      <sz val="16"/>
      <name val="Arial"/>
      <family val="2"/>
    </font>
    <font>
      <b/>
      <i/>
      <sz val="8"/>
      <color theme="5" tint="-0.249977111117893"/>
      <name val="Arial"/>
      <family val="2"/>
    </font>
    <font>
      <b/>
      <i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4" fillId="0" borderId="0">
      <alignment vertical="top"/>
    </xf>
    <xf numFmtId="49" fontId="6" fillId="2" borderId="0">
      <alignment horizontal="left" vertical="top" wrapText="1"/>
    </xf>
    <xf numFmtId="49" fontId="7" fillId="2" borderId="0">
      <alignment horizontal="left" vertical="top" wrapText="1"/>
    </xf>
    <xf numFmtId="0" fontId="6" fillId="2" borderId="0">
      <alignment horizontal="left" vertical="top" wrapText="1"/>
    </xf>
    <xf numFmtId="49" fontId="7" fillId="2" borderId="0">
      <alignment horizontal="left" vertical="top" wrapText="1"/>
    </xf>
    <xf numFmtId="0" fontId="4" fillId="0" borderId="0"/>
    <xf numFmtId="164" fontId="4" fillId="0" borderId="0" applyFont="0" applyFill="0" applyBorder="0" applyAlignment="0" applyProtection="0"/>
    <xf numFmtId="49" fontId="6" fillId="2" borderId="0">
      <alignment horizontal="left" vertical="top" wrapText="1"/>
    </xf>
    <xf numFmtId="164" fontId="4" fillId="0" borderId="0" applyFont="0" applyFill="0" applyBorder="0" applyAlignment="0" applyProtection="0"/>
    <xf numFmtId="49" fontId="9" fillId="2" borderId="0">
      <alignment horizontal="left" vertical="top" wrapText="1"/>
    </xf>
    <xf numFmtId="0" fontId="4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 applyAlignment="1">
      <alignment vertical="center"/>
    </xf>
    <xf numFmtId="0" fontId="3" fillId="0" borderId="8" xfId="7" applyFont="1" applyBorder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4" fontId="3" fillId="0" borderId="0" xfId="7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4" fontId="3" fillId="0" borderId="8" xfId="7" applyNumberFormat="1" applyFont="1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4" fillId="0" borderId="0" xfId="7" applyAlignment="1">
      <alignment vertical="center"/>
    </xf>
    <xf numFmtId="0" fontId="5" fillId="0" borderId="0" xfId="7" applyFont="1" applyAlignment="1">
      <alignment horizontal="center" vertical="center" wrapText="1"/>
    </xf>
    <xf numFmtId="3" fontId="3" fillId="0" borderId="8" xfId="7" applyNumberFormat="1" applyFont="1" applyBorder="1" applyAlignment="1">
      <alignment horizontal="center" vertical="center"/>
    </xf>
    <xf numFmtId="0" fontId="8" fillId="0" borderId="0" xfId="7" applyFont="1" applyAlignment="1">
      <alignment horizontal="right" vertical="center"/>
    </xf>
    <xf numFmtId="4" fontId="3" fillId="0" borderId="0" xfId="7" applyNumberFormat="1" applyFont="1" applyAlignment="1">
      <alignment horizontal="left" vertical="center" indent="1"/>
    </xf>
    <xf numFmtId="0" fontId="3" fillId="0" borderId="0" xfId="7" applyFont="1" applyAlignment="1">
      <alignment horizontal="left" vertical="center" indent="3"/>
    </xf>
    <xf numFmtId="4" fontId="3" fillId="0" borderId="0" xfId="7" applyNumberFormat="1" applyFont="1" applyAlignment="1">
      <alignment vertical="center"/>
    </xf>
    <xf numFmtId="4" fontId="8" fillId="0" borderId="0" xfId="7" applyNumberFormat="1" applyFont="1" applyAlignment="1">
      <alignment horizontal="center" vertical="center"/>
    </xf>
    <xf numFmtId="2" fontId="8" fillId="0" borderId="0" xfId="7" applyNumberFormat="1" applyFont="1" applyAlignment="1">
      <alignment horizontal="center" vertical="center"/>
    </xf>
    <xf numFmtId="0" fontId="4" fillId="0" borderId="0" xfId="7" applyAlignment="1">
      <alignment horizontal="center"/>
    </xf>
    <xf numFmtId="0" fontId="5" fillId="0" borderId="0" xfId="7" applyFont="1"/>
    <xf numFmtId="0" fontId="5" fillId="0" borderId="0" xfId="7" applyFont="1" applyAlignment="1">
      <alignment horizontal="center"/>
    </xf>
    <xf numFmtId="4" fontId="5" fillId="0" borderId="0" xfId="7" applyNumberFormat="1" applyFont="1" applyAlignment="1">
      <alignment horizontal="center"/>
    </xf>
    <xf numFmtId="4" fontId="3" fillId="0" borderId="0" xfId="7" applyNumberFormat="1" applyFont="1" applyAlignment="1">
      <alignment horizontal="center"/>
    </xf>
    <xf numFmtId="0" fontId="4" fillId="0" borderId="0" xfId="7"/>
    <xf numFmtId="0" fontId="12" fillId="0" borderId="0" xfId="7" applyFont="1" applyAlignment="1">
      <alignment horizontal="center"/>
    </xf>
    <xf numFmtId="0" fontId="12" fillId="0" borderId="0" xfId="7" applyFont="1"/>
    <xf numFmtId="4" fontId="14" fillId="0" borderId="0" xfId="7" applyNumberFormat="1" applyFont="1" applyAlignment="1">
      <alignment horizontal="center"/>
    </xf>
    <xf numFmtId="2" fontId="8" fillId="0" borderId="0" xfId="7" applyNumberFormat="1" applyFont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8" fillId="0" borderId="0" xfId="7" quotePrefix="1" applyFont="1" applyAlignment="1">
      <alignment horizontal="center" vertical="center" wrapText="1"/>
    </xf>
    <xf numFmtId="9" fontId="3" fillId="0" borderId="0" xfId="15" applyFont="1" applyFill="1" applyAlignment="1">
      <alignment horizontal="center" vertical="center" wrapText="1"/>
    </xf>
    <xf numFmtId="0" fontId="12" fillId="0" borderId="11" xfId="7" applyFont="1" applyBorder="1" applyAlignment="1">
      <alignment horizontal="center" vertical="center"/>
    </xf>
    <xf numFmtId="0" fontId="3" fillId="0" borderId="13" xfId="7" applyFont="1" applyBorder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8" xfId="7" applyFont="1" applyBorder="1" applyAlignment="1">
      <alignment horizontal="center" vertical="center"/>
    </xf>
    <xf numFmtId="4" fontId="5" fillId="0" borderId="8" xfId="7" applyNumberFormat="1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3" fillId="0" borderId="0" xfId="7" quotePrefix="1" applyFont="1" applyAlignment="1">
      <alignment horizontal="left" vertical="center" indent="1"/>
    </xf>
    <xf numFmtId="0" fontId="3" fillId="0" borderId="12" xfId="7" applyFont="1" applyBorder="1" applyAlignment="1">
      <alignment horizontal="center" vertical="center"/>
    </xf>
    <xf numFmtId="0" fontId="4" fillId="0" borderId="12" xfId="7" applyBorder="1" applyAlignment="1">
      <alignment horizontal="center" vertical="center"/>
    </xf>
    <xf numFmtId="0" fontId="3" fillId="0" borderId="5" xfId="7" applyFont="1" applyBorder="1" applyAlignment="1">
      <alignment horizontal="left" vertical="center"/>
    </xf>
    <xf numFmtId="4" fontId="3" fillId="0" borderId="5" xfId="7" applyNumberFormat="1" applyFont="1" applyBorder="1" applyAlignment="1">
      <alignment horizontal="left" vertical="center" indent="1"/>
    </xf>
    <xf numFmtId="4" fontId="3" fillId="0" borderId="5" xfId="7" applyNumberFormat="1" applyFont="1" applyBorder="1" applyAlignment="1">
      <alignment vertical="center"/>
    </xf>
    <xf numFmtId="4" fontId="3" fillId="0" borderId="5" xfId="7" applyNumberFormat="1" applyFont="1" applyBorder="1" applyAlignment="1">
      <alignment horizontal="center" vertical="center"/>
    </xf>
    <xf numFmtId="4" fontId="3" fillId="0" borderId="12" xfId="7" applyNumberFormat="1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4" fillId="0" borderId="2" xfId="7" applyBorder="1" applyAlignment="1">
      <alignment horizontal="center" vertical="center"/>
    </xf>
    <xf numFmtId="0" fontId="3" fillId="0" borderId="2" xfId="7" applyFont="1" applyBorder="1" applyAlignment="1">
      <alignment horizontal="left" vertical="center"/>
    </xf>
    <xf numFmtId="4" fontId="3" fillId="0" borderId="2" xfId="7" applyNumberFormat="1" applyFont="1" applyBorder="1" applyAlignment="1">
      <alignment horizontal="left" vertical="center" indent="1"/>
    </xf>
    <xf numFmtId="4" fontId="3" fillId="0" borderId="2" xfId="7" applyNumberFormat="1" applyFont="1" applyBorder="1" applyAlignment="1">
      <alignment vertical="center"/>
    </xf>
    <xf numFmtId="4" fontId="3" fillId="0" borderId="2" xfId="7" applyNumberFormat="1" applyFont="1" applyBorder="1" applyAlignment="1">
      <alignment horizontal="center" vertical="center"/>
    </xf>
    <xf numFmtId="4" fontId="3" fillId="0" borderId="2" xfId="7" applyNumberFormat="1" applyFont="1" applyBorder="1" applyAlignment="1">
      <alignment horizontal="right" vertical="center"/>
    </xf>
    <xf numFmtId="4" fontId="5" fillId="0" borderId="0" xfId="7" applyNumberFormat="1" applyFont="1" applyAlignment="1">
      <alignment horizontal="right" vertical="center"/>
    </xf>
    <xf numFmtId="4" fontId="3" fillId="0" borderId="0" xfId="7" applyNumberFormat="1" applyFont="1" applyAlignment="1">
      <alignment horizontal="right" vertical="center"/>
    </xf>
    <xf numFmtId="0" fontId="16" fillId="0" borderId="0" xfId="7" applyFont="1" applyAlignment="1">
      <alignment horizontal="left" vertical="center" indent="1"/>
    </xf>
    <xf numFmtId="0" fontId="17" fillId="0" borderId="0" xfId="7" applyFont="1" applyAlignment="1">
      <alignment horizontal="right" vertical="center"/>
    </xf>
    <xf numFmtId="0" fontId="16" fillId="0" borderId="0" xfId="7" applyFont="1" applyAlignment="1">
      <alignment horizontal="right" vertical="center"/>
    </xf>
    <xf numFmtId="2" fontId="16" fillId="0" borderId="0" xfId="7" applyNumberFormat="1" applyFont="1" applyAlignment="1">
      <alignment horizontal="center" vertical="center"/>
    </xf>
    <xf numFmtId="4" fontId="16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center" vertical="center" wrapText="1"/>
    </xf>
    <xf numFmtId="2" fontId="16" fillId="0" borderId="0" xfId="7" applyNumberFormat="1" applyFont="1" applyAlignment="1">
      <alignment horizontal="center" vertical="center" wrapText="1"/>
    </xf>
    <xf numFmtId="0" fontId="16" fillId="0" borderId="0" xfId="7" quotePrefix="1" applyFont="1" applyAlignment="1">
      <alignment horizontal="center" vertical="center" wrapText="1"/>
    </xf>
    <xf numFmtId="0" fontId="15" fillId="0" borderId="0" xfId="7" applyFont="1" applyAlignment="1">
      <alignment horizontal="right" vertical="center"/>
    </xf>
    <xf numFmtId="4" fontId="8" fillId="0" borderId="0" xfId="7" applyNumberFormat="1" applyFont="1" applyAlignment="1">
      <alignment horizontal="left" vertical="center"/>
    </xf>
    <xf numFmtId="0" fontId="3" fillId="0" borderId="0" xfId="7" applyFont="1" applyAlignment="1">
      <alignment horizontal="center" vertical="center" wrapText="1"/>
    </xf>
    <xf numFmtId="165" fontId="8" fillId="0" borderId="0" xfId="7" applyNumberFormat="1" applyFont="1" applyAlignment="1">
      <alignment horizontal="center" vertical="center"/>
    </xf>
    <xf numFmtId="0" fontId="3" fillId="0" borderId="0" xfId="7" quotePrefix="1" applyFont="1" applyAlignment="1">
      <alignment horizontal="left" vertical="center" indent="5"/>
    </xf>
    <xf numFmtId="0" fontId="13" fillId="0" borderId="0" xfId="7" quotePrefix="1" applyFont="1" applyAlignment="1">
      <alignment horizontal="center" vertical="center" wrapText="1"/>
    </xf>
    <xf numFmtId="0" fontId="5" fillId="0" borderId="0" xfId="7" quotePrefix="1" applyFont="1" applyAlignment="1">
      <alignment horizontal="left" vertical="center" indent="1"/>
    </xf>
    <xf numFmtId="3" fontId="8" fillId="0" borderId="0" xfId="7" applyNumberFormat="1" applyFont="1" applyAlignment="1">
      <alignment horizontal="center" vertical="center"/>
    </xf>
    <xf numFmtId="2" fontId="8" fillId="0" borderId="5" xfId="7" applyNumberFormat="1" applyFont="1" applyBorder="1" applyAlignment="1">
      <alignment horizontal="center" vertical="center" wrapText="1"/>
    </xf>
    <xf numFmtId="4" fontId="8" fillId="0" borderId="0" xfId="7" quotePrefix="1" applyNumberFormat="1" applyFont="1" applyAlignment="1">
      <alignment horizontal="center" vertical="center"/>
    </xf>
    <xf numFmtId="0" fontId="3" fillId="3" borderId="8" xfId="7" applyFont="1" applyFill="1" applyBorder="1" applyAlignment="1">
      <alignment horizontal="center" vertical="center"/>
    </xf>
    <xf numFmtId="0" fontId="3" fillId="3" borderId="7" xfId="7" applyFont="1" applyFill="1" applyBorder="1" applyAlignment="1">
      <alignment horizontal="center" vertical="center"/>
    </xf>
    <xf numFmtId="4" fontId="5" fillId="3" borderId="8" xfId="7" applyNumberFormat="1" applyFont="1" applyFill="1" applyBorder="1" applyAlignment="1">
      <alignment horizontal="center" vertical="center"/>
    </xf>
    <xf numFmtId="4" fontId="3" fillId="3" borderId="8" xfId="7" applyNumberFormat="1" applyFont="1" applyFill="1" applyBorder="1" applyAlignment="1">
      <alignment horizontal="center" vertical="center"/>
    </xf>
    <xf numFmtId="0" fontId="4" fillId="3" borderId="0" xfId="7" applyFill="1" applyAlignment="1">
      <alignment horizontal="center" vertical="center"/>
    </xf>
    <xf numFmtId="0" fontId="4" fillId="3" borderId="0" xfId="7" applyFill="1" applyAlignment="1">
      <alignment vertical="center"/>
    </xf>
    <xf numFmtId="0" fontId="8" fillId="3" borderId="0" xfId="7" applyFont="1" applyFill="1" applyAlignment="1">
      <alignment horizontal="left" vertical="center"/>
    </xf>
    <xf numFmtId="4" fontId="4" fillId="0" borderId="0" xfId="7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2" fontId="8" fillId="0" borderId="0" xfId="7" quotePrefix="1" applyNumberFormat="1" applyFont="1" applyAlignment="1">
      <alignment horizontal="center" vertical="center" wrapText="1"/>
    </xf>
    <xf numFmtId="0" fontId="3" fillId="0" borderId="0" xfId="7" quotePrefix="1" applyFont="1" applyAlignment="1">
      <alignment horizontal="left" vertical="center" wrapText="1" indent="1"/>
    </xf>
    <xf numFmtId="0" fontId="13" fillId="0" borderId="0" xfId="7" applyFont="1" applyAlignment="1">
      <alignment horizontal="right" vertical="center"/>
    </xf>
    <xf numFmtId="4" fontId="8" fillId="0" borderId="0" xfId="7" applyNumberFormat="1" applyFont="1" applyAlignment="1">
      <alignment horizontal="center" vertical="center" wrapText="1"/>
    </xf>
    <xf numFmtId="4" fontId="8" fillId="0" borderId="0" xfId="7" applyNumberFormat="1" applyFont="1" applyAlignment="1">
      <alignment vertical="center" wrapText="1"/>
    </xf>
    <xf numFmtId="4" fontId="8" fillId="0" borderId="5" xfId="7" applyNumberFormat="1" applyFont="1" applyBorder="1" applyAlignment="1">
      <alignment horizontal="center" vertical="center"/>
    </xf>
    <xf numFmtId="0" fontId="8" fillId="0" borderId="5" xfId="7" applyFont="1" applyBorder="1" applyAlignment="1">
      <alignment horizontal="center" vertical="center" wrapText="1"/>
    </xf>
    <xf numFmtId="0" fontId="8" fillId="0" borderId="5" xfId="7" quotePrefix="1" applyFont="1" applyBorder="1" applyAlignment="1">
      <alignment horizontal="center" vertical="center" wrapText="1"/>
    </xf>
    <xf numFmtId="2" fontId="8" fillId="0" borderId="5" xfId="7" quotePrefix="1" applyNumberFormat="1" applyFont="1" applyBorder="1" applyAlignment="1">
      <alignment horizontal="center" vertical="center" wrapText="1"/>
    </xf>
    <xf numFmtId="2" fontId="8" fillId="0" borderId="0" xfId="7" applyNumberFormat="1" applyFont="1" applyAlignment="1">
      <alignment horizontal="right" vertical="center"/>
    </xf>
    <xf numFmtId="2" fontId="13" fillId="0" borderId="0" xfId="7" applyNumberFormat="1" applyFont="1" applyAlignment="1">
      <alignment horizontal="right" vertical="center"/>
    </xf>
    <xf numFmtId="4" fontId="13" fillId="0" borderId="0" xfId="7" applyNumberFormat="1" applyFont="1" applyAlignment="1">
      <alignment horizontal="center" vertical="center"/>
    </xf>
    <xf numFmtId="0" fontId="13" fillId="0" borderId="0" xfId="7" applyFont="1" applyAlignment="1">
      <alignment horizontal="center" vertical="center" wrapText="1"/>
    </xf>
    <xf numFmtId="2" fontId="13" fillId="0" borderId="0" xfId="7" applyNumberFormat="1" applyFont="1" applyAlignment="1">
      <alignment horizontal="center" vertical="center" wrapText="1"/>
    </xf>
    <xf numFmtId="3" fontId="13" fillId="0" borderId="0" xfId="7" applyNumberFormat="1" applyFont="1" applyAlignment="1">
      <alignment horizontal="center" vertical="center"/>
    </xf>
    <xf numFmtId="2" fontId="8" fillId="0" borderId="0" xfId="7" applyNumberFormat="1" applyFont="1" applyAlignment="1">
      <alignment horizontal="right" vertical="center" indent="1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right" vertical="center"/>
    </xf>
    <xf numFmtId="4" fontId="4" fillId="0" borderId="0" xfId="7" applyNumberFormat="1" applyAlignment="1">
      <alignment vertical="center"/>
    </xf>
    <xf numFmtId="0" fontId="2" fillId="0" borderId="0" xfId="7" applyFont="1" applyAlignment="1">
      <alignment horizontal="left" vertical="center" indent="1"/>
    </xf>
    <xf numFmtId="0" fontId="3" fillId="0" borderId="0" xfId="7" applyFont="1" applyAlignment="1">
      <alignment horizontal="left" vertical="center" wrapText="1" indent="3"/>
    </xf>
    <xf numFmtId="0" fontId="3" fillId="0" borderId="0" xfId="7" quotePrefix="1" applyFont="1" applyAlignment="1">
      <alignment horizontal="center" vertical="center" wrapText="1"/>
    </xf>
    <xf numFmtId="166" fontId="4" fillId="0" borderId="0" xfId="7" applyNumberFormat="1" applyAlignment="1">
      <alignment vertical="center"/>
    </xf>
    <xf numFmtId="0" fontId="4" fillId="0" borderId="0" xfId="7" applyAlignment="1">
      <alignment horizontal="right" vertical="center"/>
    </xf>
    <xf numFmtId="3" fontId="3" fillId="0" borderId="0" xfId="7" applyNumberFormat="1" applyFont="1" applyAlignment="1">
      <alignment horizontal="center" vertical="center"/>
    </xf>
    <xf numFmtId="2" fontId="8" fillId="0" borderId="0" xfId="7" applyNumberFormat="1" applyFont="1" applyAlignment="1">
      <alignment horizontal="left" vertical="center" wrapText="1" indent="3"/>
    </xf>
    <xf numFmtId="0" fontId="19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2" fontId="3" fillId="0" borderId="0" xfId="7" applyNumberFormat="1" applyFont="1" applyAlignment="1">
      <alignment vertical="center"/>
    </xf>
    <xf numFmtId="0" fontId="5" fillId="3" borderId="18" xfId="7" applyFont="1" applyFill="1" applyBorder="1" applyAlignment="1">
      <alignment horizontal="center" vertical="center"/>
    </xf>
    <xf numFmtId="2" fontId="8" fillId="0" borderId="0" xfId="7" applyNumberFormat="1" applyFont="1" applyAlignment="1">
      <alignment vertical="center"/>
    </xf>
    <xf numFmtId="4" fontId="3" fillId="0" borderId="13" xfId="7" applyNumberFormat="1" applyFont="1" applyBorder="1" applyAlignment="1">
      <alignment horizontal="center" vertical="center"/>
    </xf>
    <xf numFmtId="4" fontId="3" fillId="3" borderId="7" xfId="7" applyNumberFormat="1" applyFont="1" applyFill="1" applyBorder="1" applyAlignment="1">
      <alignment horizontal="center" vertical="center"/>
    </xf>
    <xf numFmtId="4" fontId="3" fillId="3" borderId="10" xfId="7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4" fontId="3" fillId="0" borderId="5" xfId="7" applyNumberFormat="1" applyFont="1" applyBorder="1" applyAlignment="1">
      <alignment horizontal="center" vertical="center"/>
    </xf>
    <xf numFmtId="4" fontId="3" fillId="0" borderId="6" xfId="7" applyNumberFormat="1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3" fillId="0" borderId="5" xfId="7" applyFont="1" applyBorder="1" applyAlignment="1">
      <alignment horizontal="center" vertical="center"/>
    </xf>
    <xf numFmtId="0" fontId="3" fillId="0" borderId="7" xfId="7" applyFont="1" applyBorder="1" applyAlignment="1">
      <alignment horizontal="left" vertical="center" wrapText="1" indent="4"/>
    </xf>
    <xf numFmtId="0" fontId="3" fillId="0" borderId="0" xfId="7" applyFont="1" applyAlignment="1">
      <alignment horizontal="left" vertical="center" wrapText="1" indent="4"/>
    </xf>
    <xf numFmtId="0" fontId="3" fillId="0" borderId="7" xfId="7" applyFont="1" applyBorder="1" applyAlignment="1">
      <alignment horizontal="left" vertical="center" wrapText="1" indent="6"/>
    </xf>
    <xf numFmtId="0" fontId="3" fillId="0" borderId="0" xfId="7" applyFont="1" applyAlignment="1">
      <alignment horizontal="left" vertical="center" wrapText="1" indent="6"/>
    </xf>
    <xf numFmtId="0" fontId="3" fillId="0" borderId="1" xfId="7" applyFont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4" fontId="3" fillId="0" borderId="2" xfId="7" applyNumberFormat="1" applyFont="1" applyBorder="1" applyAlignment="1">
      <alignment horizontal="center" vertical="center"/>
    </xf>
    <xf numFmtId="4" fontId="3" fillId="0" borderId="3" xfId="7" applyNumberFormat="1" applyFont="1" applyBorder="1" applyAlignment="1">
      <alignment horizontal="center" vertical="center"/>
    </xf>
    <xf numFmtId="0" fontId="10" fillId="3" borderId="10" xfId="7" applyFont="1" applyFill="1" applyBorder="1" applyAlignment="1">
      <alignment horizontal="center" vertical="center" wrapText="1"/>
    </xf>
    <xf numFmtId="4" fontId="8" fillId="0" borderId="0" xfId="7" applyNumberFormat="1" applyFont="1" applyAlignment="1">
      <alignment horizontal="center" vertical="center" wrapText="1"/>
    </xf>
    <xf numFmtId="0" fontId="3" fillId="0" borderId="7" xfId="7" quotePrefix="1" applyFont="1" applyBorder="1" applyAlignment="1">
      <alignment horizontal="left" vertical="center" wrapText="1" indent="1"/>
    </xf>
    <xf numFmtId="0" fontId="3" fillId="0" borderId="0" xfId="7" quotePrefix="1" applyFont="1" applyAlignment="1">
      <alignment horizontal="left" vertical="center" wrapText="1" indent="1"/>
    </xf>
    <xf numFmtId="4" fontId="3" fillId="0" borderId="10" xfId="7" applyNumberFormat="1" applyFont="1" applyBorder="1" applyAlignment="1">
      <alignment horizontal="center" vertical="center"/>
    </xf>
    <xf numFmtId="0" fontId="18" fillId="0" borderId="0" xfId="7" applyFont="1" applyAlignment="1">
      <alignment horizontal="center" vertical="center" wrapText="1"/>
    </xf>
    <xf numFmtId="0" fontId="3" fillId="0" borderId="7" xfId="7" quotePrefix="1" applyFont="1" applyBorder="1" applyAlignment="1">
      <alignment horizontal="left" vertical="center" wrapText="1" indent="4"/>
    </xf>
    <xf numFmtId="0" fontId="3" fillId="0" borderId="0" xfId="7" quotePrefix="1" applyFont="1" applyAlignment="1">
      <alignment horizontal="left" vertical="center" wrapText="1" indent="4"/>
    </xf>
    <xf numFmtId="4" fontId="12" fillId="0" borderId="10" xfId="7" applyNumberFormat="1" applyFont="1" applyBorder="1" applyAlignment="1">
      <alignment horizontal="center" vertical="center"/>
    </xf>
    <xf numFmtId="0" fontId="20" fillId="0" borderId="7" xfId="7" applyFont="1" applyBorder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12" fillId="0" borderId="15" xfId="7" applyFont="1" applyBorder="1" applyAlignment="1">
      <alignment horizontal="center" vertical="center"/>
    </xf>
    <xf numFmtId="0" fontId="12" fillId="0" borderId="14" xfId="7" applyFont="1" applyBorder="1" applyAlignment="1">
      <alignment horizontal="center" vertical="center"/>
    </xf>
    <xf numFmtId="0" fontId="12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10" xfId="7" applyFont="1" applyBorder="1" applyAlignment="1">
      <alignment horizontal="center" vertical="center"/>
    </xf>
  </cellXfs>
  <cellStyles count="16">
    <cellStyle name="Chap 2" xfId="11" xr:uid="{00000000-0005-0000-0000-000000000000}"/>
    <cellStyle name="Chap 3 2" xfId="4" xr:uid="{00000000-0005-0000-0000-000001000000}"/>
    <cellStyle name="Chap 3 4 2" xfId="6" xr:uid="{00000000-0005-0000-0000-000002000000}"/>
    <cellStyle name="Descr Article" xfId="5" xr:uid="{00000000-0005-0000-0000-000003000000}"/>
    <cellStyle name="Milliers" xfId="1" builtinId="3"/>
    <cellStyle name="Milliers 2 2 2" xfId="13" xr:uid="{00000000-0005-0000-0000-000005000000}"/>
    <cellStyle name="Milliers 2 3" xfId="8" xr:uid="{00000000-0005-0000-0000-000006000000}"/>
    <cellStyle name="Milliers 3 2" xfId="10" xr:uid="{00000000-0005-0000-0000-000007000000}"/>
    <cellStyle name="Normal" xfId="0" builtinId="0"/>
    <cellStyle name="Normal 2 2" xfId="7" xr:uid="{00000000-0005-0000-0000-00000A000000}"/>
    <cellStyle name="Normal 2 2 2" xfId="2" xr:uid="{00000000-0005-0000-0000-00000B000000}"/>
    <cellStyle name="Normal 2_04 - ED toitures120727" xfId="12" xr:uid="{00000000-0005-0000-0000-00000C000000}"/>
    <cellStyle name="Normal 3" xfId="14" xr:uid="{00000000-0005-0000-0000-00000D000000}"/>
    <cellStyle name="Pourcentage" xfId="15" builtinId="5"/>
    <cellStyle name="Titre Article" xfId="3" xr:uid="{00000000-0005-0000-0000-000016000000}"/>
    <cellStyle name="Titre Article 2" xfId="9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glise%20St%20Eustache/02.AVP/ED%20AVP%20TCE%20ind.B.xlsx" TargetMode="External"/><Relationship Id="rId1" Type="http://schemas.openxmlformats.org/officeDocument/2006/relationships/externalLinkPath" Target="/Google%20Drive/travaux%202/01%20OPERATIONS/4_EN%20COURS/75/Eglise%20St%20Eustache/02.AVP/ED%20AVP%20TCE%20ind.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59\ROUBAIX%20-%20sold&#233;\EGLISE%20ST%20MARTIN\03%20-%20PRO%20DCE\final%204\DPGF\DPGF%20lot%20n&#176;1%20IDC%20-%20MPT%20-%20Platre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DG"/>
      <sheetName val="RECAP"/>
      <sheetName val="BASE"/>
      <sheetName val="OPT_PIGNON"/>
      <sheetName val="OPT_DESSALEMENT"/>
    </sheetNames>
    <sheetDataSet>
      <sheetData sheetId="0" refreshError="1"/>
      <sheetData sheetId="1"/>
      <sheetData sheetId="2">
        <row r="77">
          <cell r="AG77">
            <v>2</v>
          </cell>
        </row>
        <row r="78">
          <cell r="AG78">
            <v>10</v>
          </cell>
        </row>
        <row r="79">
          <cell r="AG79">
            <v>8</v>
          </cell>
        </row>
        <row r="834">
          <cell r="P834">
            <v>0.25</v>
          </cell>
          <cell r="R834">
            <v>5</v>
          </cell>
          <cell r="T834">
            <v>1.5</v>
          </cell>
        </row>
        <row r="835">
          <cell r="P835">
            <v>0.6</v>
          </cell>
          <cell r="R835">
            <v>6</v>
          </cell>
          <cell r="T835">
            <v>9</v>
          </cell>
        </row>
        <row r="836">
          <cell r="P836">
            <v>0.35</v>
          </cell>
          <cell r="R836">
            <v>3</v>
          </cell>
          <cell r="T836">
            <v>6</v>
          </cell>
        </row>
        <row r="837">
          <cell r="P837">
            <v>0.4</v>
          </cell>
          <cell r="R837">
            <v>4.5</v>
          </cell>
          <cell r="T837">
            <v>7</v>
          </cell>
        </row>
        <row r="838">
          <cell r="P838">
            <v>0.45</v>
          </cell>
          <cell r="R838">
            <v>5</v>
          </cell>
          <cell r="T838">
            <v>8</v>
          </cell>
        </row>
        <row r="839">
          <cell r="P839">
            <v>0.5</v>
          </cell>
          <cell r="R839">
            <v>5.5</v>
          </cell>
          <cell r="T839">
            <v>9</v>
          </cell>
        </row>
        <row r="840">
          <cell r="R840">
            <v>10</v>
          </cell>
          <cell r="T840">
            <v>0</v>
          </cell>
        </row>
        <row r="841">
          <cell r="T841">
            <v>13</v>
          </cell>
        </row>
        <row r="843">
          <cell r="T843">
            <v>2.2000000000000002</v>
          </cell>
        </row>
        <row r="847">
          <cell r="P847">
            <v>0.2</v>
          </cell>
          <cell r="R847">
            <v>6</v>
          </cell>
          <cell r="T847">
            <v>25</v>
          </cell>
        </row>
        <row r="848">
          <cell r="P848">
            <v>1.2</v>
          </cell>
          <cell r="R848">
            <v>6</v>
          </cell>
          <cell r="T848">
            <v>20</v>
          </cell>
        </row>
        <row r="849">
          <cell r="P849">
            <v>0.2</v>
          </cell>
          <cell r="R849">
            <v>2</v>
          </cell>
          <cell r="T849">
            <v>8</v>
          </cell>
        </row>
        <row r="850">
          <cell r="P850">
            <v>0.6</v>
          </cell>
          <cell r="R850">
            <v>4</v>
          </cell>
          <cell r="T850">
            <v>25</v>
          </cell>
        </row>
        <row r="851">
          <cell r="P851">
            <v>1.2</v>
          </cell>
          <cell r="R851">
            <v>8</v>
          </cell>
          <cell r="T851">
            <v>15</v>
          </cell>
        </row>
        <row r="853">
          <cell r="T853">
            <v>18</v>
          </cell>
        </row>
        <row r="854">
          <cell r="P854">
            <v>0.4</v>
          </cell>
          <cell r="R854">
            <v>4</v>
          </cell>
          <cell r="T854">
            <v>25</v>
          </cell>
        </row>
        <row r="855">
          <cell r="P855">
            <v>1.1000000000000001</v>
          </cell>
          <cell r="R855">
            <v>8</v>
          </cell>
          <cell r="T855">
            <v>15</v>
          </cell>
        </row>
      </sheetData>
      <sheetData sheetId="3">
        <row r="130">
          <cell r="AE130">
            <v>137716.34895660001</v>
          </cell>
        </row>
      </sheetData>
      <sheetData sheetId="4">
        <row r="18">
          <cell r="AE18">
            <v>180275.25317999997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NL"/>
      <sheetName val="TF"/>
      <sheetName val="TO"/>
      <sheetName val="PSE1"/>
      <sheetName val="PSE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8AA8-DFFF-4E5A-AE03-E3EB62C73E85}">
  <sheetPr>
    <tabColor rgb="FFFFC000"/>
    <outlinePr summaryBelow="0"/>
    <pageSetUpPr fitToPage="1"/>
  </sheetPr>
  <dimension ref="A1:S1307"/>
  <sheetViews>
    <sheetView showGridLines="0" showZeros="0" tabSelected="1" view="pageBreakPreview" zoomScaleNormal="100" zoomScaleSheetLayoutView="100" workbookViewId="0">
      <selection activeCell="A16" sqref="A16:J16"/>
    </sheetView>
  </sheetViews>
  <sheetFormatPr baseColWidth="10" defaultRowHeight="14.4" outlineLevelCol="1" x14ac:dyDescent="0.3"/>
  <cols>
    <col min="1" max="1" width="4" customWidth="1"/>
    <col min="2" max="2" width="6.44140625" hidden="1" customWidth="1" outlineLevel="1"/>
    <col min="3" max="3" width="3.5546875" customWidth="1" collapsed="1"/>
    <col min="4" max="4" width="5.109375" customWidth="1"/>
    <col min="5" max="5" width="13.5546875" customWidth="1"/>
    <col min="6" max="9" width="11.5546875" customWidth="1"/>
    <col min="10" max="10" width="12.88671875" customWidth="1"/>
  </cols>
  <sheetData>
    <row r="1" spans="1:10" x14ac:dyDescent="0.3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3">
      <c r="A2" s="127" t="s">
        <v>28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 ht="37.200000000000003" customHeight="1" x14ac:dyDescent="0.3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ht="16.5" customHeight="1" x14ac:dyDescent="0.3">
      <c r="A6" s="1"/>
      <c r="B6" s="1"/>
      <c r="C6" s="1"/>
      <c r="D6" s="1"/>
      <c r="E6" s="1"/>
      <c r="F6" s="1"/>
      <c r="G6" s="1"/>
      <c r="H6" s="1"/>
      <c r="I6" s="84"/>
      <c r="J6" s="7"/>
    </row>
    <row r="7" spans="1:10" x14ac:dyDescent="0.3">
      <c r="A7" s="1"/>
      <c r="B7" s="130" t="s">
        <v>0</v>
      </c>
      <c r="C7" s="130"/>
      <c r="D7" s="130"/>
      <c r="E7" s="130"/>
      <c r="F7" s="131" t="s">
        <v>1</v>
      </c>
      <c r="G7" s="131"/>
      <c r="H7" s="131"/>
      <c r="I7" s="130" t="s">
        <v>2</v>
      </c>
      <c r="J7" s="130"/>
    </row>
    <row r="8" spans="1:10" ht="15" customHeight="1" x14ac:dyDescent="0.3">
      <c r="A8" s="1"/>
      <c r="B8" s="127">
        <v>75</v>
      </c>
      <c r="C8" s="127"/>
      <c r="D8" s="127"/>
      <c r="E8" s="127"/>
      <c r="F8" s="132" t="s">
        <v>14</v>
      </c>
      <c r="G8" s="132"/>
      <c r="H8" s="132"/>
      <c r="I8" s="136" t="s">
        <v>29</v>
      </c>
      <c r="J8" s="136"/>
    </row>
    <row r="9" spans="1:10" ht="50.4" customHeight="1" x14ac:dyDescent="0.3">
      <c r="A9" s="1"/>
      <c r="B9" s="1"/>
      <c r="C9" s="1"/>
      <c r="D9" s="1"/>
      <c r="E9" s="1"/>
      <c r="F9" s="1"/>
      <c r="G9" s="1"/>
      <c r="H9" s="87"/>
      <c r="I9" s="88"/>
      <c r="J9" s="88"/>
    </row>
    <row r="10" spans="1:10" ht="7.5" customHeight="1" x14ac:dyDescent="0.3">
      <c r="A10" s="1"/>
      <c r="B10" s="1"/>
      <c r="C10" s="1"/>
      <c r="D10" s="1"/>
      <c r="E10" s="1"/>
      <c r="F10" s="1"/>
      <c r="G10" s="1"/>
      <c r="H10" s="87"/>
      <c r="I10" s="86"/>
      <c r="J10" s="86"/>
    </row>
    <row r="11" spans="1:10" x14ac:dyDescent="0.3">
      <c r="A11" s="89" t="s">
        <v>30</v>
      </c>
      <c r="B11" s="1"/>
      <c r="C11" s="1"/>
      <c r="D11" s="1"/>
      <c r="E11" s="1"/>
      <c r="F11" s="1"/>
      <c r="G11" s="1"/>
      <c r="H11" s="1"/>
      <c r="I11" s="84"/>
      <c r="J11" s="7"/>
    </row>
    <row r="12" spans="1:10" ht="22.8" customHeight="1" x14ac:dyDescent="0.3">
      <c r="A12" s="1"/>
      <c r="B12" s="1"/>
      <c r="C12" s="1"/>
      <c r="D12" s="1"/>
      <c r="E12" s="1"/>
      <c r="F12" s="1"/>
      <c r="G12" s="1"/>
      <c r="H12" s="1"/>
      <c r="I12" s="84"/>
      <c r="J12" s="7"/>
    </row>
    <row r="13" spans="1:10" ht="20.25" customHeight="1" x14ac:dyDescent="0.3">
      <c r="A13" s="130" t="s">
        <v>151</v>
      </c>
      <c r="B13" s="130"/>
      <c r="C13" s="130"/>
      <c r="D13" s="130"/>
      <c r="E13" s="130"/>
      <c r="F13" s="130"/>
      <c r="G13" s="130"/>
      <c r="H13" s="130"/>
      <c r="I13" s="130"/>
      <c r="J13" s="130"/>
    </row>
    <row r="14" spans="1:10" ht="9.75" customHeight="1" x14ac:dyDescent="0.3">
      <c r="A14" s="1"/>
      <c r="B14" s="1"/>
      <c r="C14" s="1"/>
      <c r="D14" s="1"/>
      <c r="E14" s="1"/>
      <c r="F14" s="1"/>
      <c r="G14" s="1"/>
      <c r="H14" s="1"/>
      <c r="I14" s="118" t="s">
        <v>169</v>
      </c>
      <c r="J14" s="119"/>
    </row>
    <row r="15" spans="1:10" ht="31.5" customHeight="1" x14ac:dyDescent="0.3">
      <c r="A15" s="133" t="s">
        <v>170</v>
      </c>
      <c r="B15" s="134"/>
      <c r="C15" s="134"/>
      <c r="D15" s="134"/>
      <c r="E15" s="134"/>
      <c r="F15" s="134"/>
      <c r="G15" s="134"/>
      <c r="H15" s="134"/>
      <c r="I15" s="134"/>
      <c r="J15" s="135"/>
    </row>
    <row r="16" spans="1:10" ht="18.75" customHeight="1" x14ac:dyDescent="0.3">
      <c r="A16" s="126" t="s">
        <v>152</v>
      </c>
      <c r="B16" s="127"/>
      <c r="C16" s="127"/>
      <c r="D16" s="127"/>
      <c r="E16" s="127"/>
      <c r="F16" s="127"/>
      <c r="G16" s="127"/>
      <c r="H16" s="127"/>
      <c r="I16" s="127"/>
      <c r="J16" s="128"/>
    </row>
    <row r="17" spans="1:10" ht="7.5" customHeight="1" x14ac:dyDescent="0.3">
      <c r="A17" s="137"/>
      <c r="B17" s="138"/>
      <c r="C17" s="138"/>
      <c r="D17" s="138"/>
      <c r="E17" s="138"/>
      <c r="F17" s="138"/>
      <c r="G17" s="138"/>
      <c r="H17" s="138"/>
      <c r="I17" s="138"/>
      <c r="J17" s="139"/>
    </row>
    <row r="18" spans="1:10" ht="217.2" customHeight="1" x14ac:dyDescent="0.3">
      <c r="A18" s="1"/>
      <c r="B18" s="1"/>
      <c r="C18" s="1"/>
      <c r="D18" s="1"/>
      <c r="E18" s="1"/>
      <c r="F18" s="1"/>
      <c r="G18" s="1"/>
      <c r="H18" s="1"/>
      <c r="I18" s="84"/>
      <c r="J18" s="7"/>
    </row>
    <row r="19" spans="1:10" x14ac:dyDescent="0.3">
      <c r="A19" s="130" t="s">
        <v>3</v>
      </c>
      <c r="B19" s="130"/>
      <c r="C19" s="130"/>
      <c r="D19" s="130"/>
      <c r="E19" s="130"/>
      <c r="F19" s="130"/>
      <c r="G19" s="130"/>
      <c r="H19" s="130"/>
      <c r="I19" s="130"/>
      <c r="J19" s="130"/>
    </row>
    <row r="20" spans="1:10" x14ac:dyDescent="0.3">
      <c r="A20" s="90"/>
      <c r="B20" s="1"/>
      <c r="C20" s="1"/>
      <c r="D20" s="1"/>
      <c r="E20" s="1"/>
      <c r="F20" s="1"/>
      <c r="G20" s="1"/>
      <c r="H20" s="1"/>
      <c r="I20" s="84"/>
      <c r="J20" s="7"/>
    </row>
    <row r="21" spans="1:10" x14ac:dyDescent="0.3">
      <c r="A21" s="127" t="s">
        <v>31</v>
      </c>
      <c r="B21" s="127"/>
      <c r="C21" s="127"/>
      <c r="D21" s="127"/>
      <c r="E21" s="127"/>
      <c r="F21" s="127"/>
      <c r="G21" s="83"/>
      <c r="H21" s="127" t="s">
        <v>4</v>
      </c>
      <c r="I21" s="127"/>
      <c r="J21" s="127"/>
    </row>
    <row r="22" spans="1:10" x14ac:dyDescent="0.3">
      <c r="A22" s="130" t="s">
        <v>32</v>
      </c>
      <c r="B22" s="130"/>
      <c r="C22" s="130"/>
      <c r="D22" s="130"/>
      <c r="E22" s="130"/>
      <c r="F22" s="130"/>
      <c r="G22" s="85"/>
      <c r="H22" s="130" t="s">
        <v>5</v>
      </c>
      <c r="I22" s="130"/>
      <c r="J22" s="130"/>
    </row>
    <row r="23" spans="1:10" x14ac:dyDescent="0.3">
      <c r="A23" s="127" t="s">
        <v>33</v>
      </c>
      <c r="B23" s="127"/>
      <c r="C23" s="127"/>
      <c r="D23" s="127"/>
      <c r="E23" s="127"/>
      <c r="F23" s="127"/>
      <c r="G23" s="83"/>
      <c r="H23" s="127" t="s">
        <v>25</v>
      </c>
      <c r="I23" s="127"/>
      <c r="J23" s="127"/>
    </row>
    <row r="24" spans="1:10" x14ac:dyDescent="0.3">
      <c r="A24" s="127" t="s">
        <v>34</v>
      </c>
      <c r="B24" s="127"/>
      <c r="C24" s="127"/>
      <c r="D24" s="127"/>
      <c r="E24" s="127"/>
      <c r="F24" s="127"/>
      <c r="G24" s="83"/>
      <c r="H24" s="127" t="s">
        <v>26</v>
      </c>
      <c r="I24" s="127"/>
      <c r="J24" s="127"/>
    </row>
    <row r="25" spans="1:10" x14ac:dyDescent="0.3">
      <c r="A25" s="127" t="s">
        <v>35</v>
      </c>
      <c r="B25" s="127"/>
      <c r="C25" s="127"/>
      <c r="D25" s="127"/>
      <c r="E25" s="127"/>
      <c r="F25" s="127"/>
      <c r="G25" s="83"/>
      <c r="H25" s="127" t="s">
        <v>27</v>
      </c>
      <c r="I25" s="127"/>
      <c r="J25" s="127"/>
    </row>
    <row r="26" spans="1:10" x14ac:dyDescent="0.3">
      <c r="B26" s="91"/>
      <c r="C26" s="1"/>
      <c r="D26" s="1"/>
      <c r="F26" s="89"/>
      <c r="G26" s="89"/>
      <c r="H26" s="127"/>
      <c r="I26" s="127"/>
      <c r="J26" s="127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84"/>
      <c r="J27" s="7"/>
    </row>
    <row r="1307" spans="15:19" x14ac:dyDescent="0.3">
      <c r="O1307">
        <f>+S1307</f>
        <v>0</v>
      </c>
      <c r="S1307">
        <f>SUM(Q3:Q1306)</f>
        <v>0</v>
      </c>
    </row>
  </sheetData>
  <mergeCells count="27">
    <mergeCell ref="H26:J26"/>
    <mergeCell ref="A17:J17"/>
    <mergeCell ref="A19:J19"/>
    <mergeCell ref="A21:F21"/>
    <mergeCell ref="A22:F22"/>
    <mergeCell ref="A23:F23"/>
    <mergeCell ref="A24:F24"/>
    <mergeCell ref="A25:F25"/>
    <mergeCell ref="H21:J21"/>
    <mergeCell ref="H22:J22"/>
    <mergeCell ref="H23:J23"/>
    <mergeCell ref="H24:J24"/>
    <mergeCell ref="H25:J25"/>
    <mergeCell ref="A16:J16"/>
    <mergeCell ref="A1:J1"/>
    <mergeCell ref="A2:J2"/>
    <mergeCell ref="A3:J3"/>
    <mergeCell ref="A5:J5"/>
    <mergeCell ref="B7:E7"/>
    <mergeCell ref="F7:H7"/>
    <mergeCell ref="I7:J7"/>
    <mergeCell ref="B8:E8"/>
    <mergeCell ref="F8:H8"/>
    <mergeCell ref="A13:J13"/>
    <mergeCell ref="A15:J15"/>
    <mergeCell ref="A4:J4"/>
    <mergeCell ref="I8:J8"/>
  </mergeCells>
  <pageMargins left="0.7" right="0.7" top="0.75" bottom="0.75" header="0.3" footer="0.3"/>
  <pageSetup paperSize="9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8746-3847-4861-AA32-98ED70523445}">
  <sheetPr>
    <outlinePr summaryBelow="0"/>
    <pageSetUpPr fitToPage="1"/>
  </sheetPr>
  <dimension ref="A1:BA1311"/>
  <sheetViews>
    <sheetView showGridLines="0" showZeros="0" view="pageBreakPreview" zoomScaleNormal="100" zoomScaleSheetLayoutView="100" workbookViewId="0">
      <selection activeCell="A128" sqref="A128"/>
    </sheetView>
  </sheetViews>
  <sheetFormatPr baseColWidth="10" defaultColWidth="11.44140625" defaultRowHeight="13.2" outlineLevelRow="1" outlineLevelCol="1" x14ac:dyDescent="0.25"/>
  <cols>
    <col min="1" max="1" width="3.5546875" style="26" customWidth="1"/>
    <col min="2" max="2" width="4.88671875" style="26" customWidth="1"/>
    <col min="3" max="3" width="6.6640625" style="26" customWidth="1" collapsed="1"/>
    <col min="4" max="4" width="6.6640625" style="21" customWidth="1"/>
    <col min="5" max="5" width="7.109375" style="21" customWidth="1"/>
    <col min="6" max="6" width="7.5546875" style="21" customWidth="1"/>
    <col min="7" max="7" width="2.33203125" style="21" customWidth="1"/>
    <col min="8" max="8" width="7.6640625" style="21" customWidth="1"/>
    <col min="9" max="9" width="2.88671875" style="21" customWidth="1"/>
    <col min="10" max="10" width="8.5546875" style="22" customWidth="1"/>
    <col min="11" max="11" width="2.33203125" style="21" customWidth="1"/>
    <col min="12" max="12" width="7.6640625" style="21" customWidth="1"/>
    <col min="13" max="13" width="2.88671875" style="21" customWidth="1"/>
    <col min="14" max="14" width="8.5546875" style="22" customWidth="1"/>
    <col min="15" max="15" width="2.88671875" style="22" customWidth="1"/>
    <col min="16" max="16" width="7.6640625" style="21" hidden="1" customWidth="1" outlineLevel="1"/>
    <col min="17" max="17" width="2.88671875" style="21" hidden="1" customWidth="1" outlineLevel="1"/>
    <col min="18" max="18" width="8.5546875" style="22" hidden="1" customWidth="1" outlineLevel="1"/>
    <col min="19" max="19" width="2.88671875" style="22" hidden="1" customWidth="1" outlineLevel="1"/>
    <col min="20" max="20" width="7.6640625" style="21" hidden="1" customWidth="1" outlineLevel="1"/>
    <col min="21" max="21" width="2.88671875" style="21" hidden="1" customWidth="1" outlineLevel="1"/>
    <col min="22" max="22" width="8.5546875" style="22" hidden="1" customWidth="1" outlineLevel="1"/>
    <col min="23" max="23" width="2.88671875" style="21" hidden="1" customWidth="1" outlineLevel="1"/>
    <col min="24" max="24" width="7.6640625" style="21" hidden="1" customWidth="1" outlineLevel="1"/>
    <col min="25" max="25" width="2.88671875" style="21" hidden="1" customWidth="1" outlineLevel="1"/>
    <col min="26" max="26" width="8.5546875" style="22" hidden="1" customWidth="1" outlineLevel="1"/>
    <col min="27" max="27" width="2.88671875" style="21" hidden="1" customWidth="1" outlineLevel="1"/>
    <col min="28" max="28" width="13.5546875" style="21" hidden="1" customWidth="1" outlineLevel="1"/>
    <col min="29" max="29" width="2.88671875" style="21" hidden="1" customWidth="1" outlineLevel="1"/>
    <col min="30" max="30" width="14.21875" style="21" hidden="1" customWidth="1" outlineLevel="1"/>
    <col min="31" max="31" width="2.88671875" style="21" hidden="1" customWidth="1" outlineLevel="1"/>
    <col min="32" max="32" width="14.21875" style="21" hidden="1" customWidth="1" outlineLevel="1"/>
    <col min="33" max="33" width="2.88671875" style="21" hidden="1" customWidth="1" outlineLevel="1"/>
    <col min="34" max="34" width="13.5546875" style="21" hidden="1" customWidth="1" outlineLevel="1"/>
    <col min="35" max="42" width="10.5546875" style="21" hidden="1" customWidth="1" outlineLevel="1"/>
    <col min="43" max="43" width="14.21875" style="21" hidden="1" customWidth="1" outlineLevel="1"/>
    <col min="44" max="44" width="2.88671875" style="21" hidden="1" customWidth="1" outlineLevel="1"/>
    <col min="45" max="45" width="9" style="23" hidden="1" customWidth="1" outlineLevel="1"/>
    <col min="46" max="46" width="5.33203125" style="27" customWidth="1" collapsed="1"/>
    <col min="47" max="47" width="8.109375" style="28" customWidth="1"/>
    <col min="48" max="48" width="9.109375" style="23" customWidth="1"/>
    <col min="49" max="50" width="10.6640625" style="24" customWidth="1"/>
    <col min="51" max="52" width="11.44140625" style="20" customWidth="1"/>
    <col min="53" max="54" width="11.44140625" style="25" customWidth="1"/>
    <col min="55" max="16384" width="11.44140625" style="25"/>
  </cols>
  <sheetData>
    <row r="1" spans="1:52" s="11" customFormat="1" ht="13.5" customHeight="1" x14ac:dyDescent="0.3">
      <c r="A1" s="165" t="s">
        <v>16</v>
      </c>
      <c r="B1" s="166"/>
      <c r="C1" s="167" t="s">
        <v>6</v>
      </c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9"/>
      <c r="AT1" s="173" t="s">
        <v>17</v>
      </c>
      <c r="AU1" s="162" t="s">
        <v>18</v>
      </c>
      <c r="AV1" s="162" t="s">
        <v>19</v>
      </c>
      <c r="AW1" s="158" t="s">
        <v>7</v>
      </c>
      <c r="AX1" s="158" t="s">
        <v>162</v>
      </c>
      <c r="AY1" s="10"/>
      <c r="AZ1" s="10"/>
    </row>
    <row r="2" spans="1:52" s="11" customFormat="1" ht="13.5" customHeight="1" x14ac:dyDescent="0.3">
      <c r="A2" s="33" t="s">
        <v>8</v>
      </c>
      <c r="B2" s="33" t="s">
        <v>9</v>
      </c>
      <c r="C2" s="170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2"/>
      <c r="AT2" s="173"/>
      <c r="AU2" s="162"/>
      <c r="AV2" s="162"/>
      <c r="AW2" s="158"/>
      <c r="AX2" s="158"/>
      <c r="AY2" s="10"/>
      <c r="AZ2" s="10"/>
    </row>
    <row r="3" spans="1:52" s="11" customFormat="1" ht="19.5" customHeight="1" x14ac:dyDescent="0.3">
      <c r="A3" s="2"/>
      <c r="B3" s="34"/>
      <c r="C3" s="35"/>
      <c r="D3" s="3"/>
      <c r="E3" s="3"/>
      <c r="F3" s="3"/>
      <c r="G3" s="3"/>
      <c r="H3" s="3"/>
      <c r="I3" s="3"/>
      <c r="J3" s="5"/>
      <c r="K3" s="3"/>
      <c r="L3" s="3"/>
      <c r="M3" s="3"/>
      <c r="N3" s="5"/>
      <c r="O3" s="5"/>
      <c r="P3" s="3"/>
      <c r="Q3" s="3"/>
      <c r="R3" s="5"/>
      <c r="S3" s="5"/>
      <c r="T3" s="3"/>
      <c r="U3" s="3"/>
      <c r="V3" s="5"/>
      <c r="W3" s="3"/>
      <c r="X3" s="3"/>
      <c r="Y3" s="3"/>
      <c r="Z3" s="5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6"/>
      <c r="AT3" s="36"/>
      <c r="AU3" s="37"/>
      <c r="AV3" s="37"/>
      <c r="AW3" s="123"/>
      <c r="AX3" s="123"/>
      <c r="AY3" s="10"/>
      <c r="AZ3" s="10"/>
    </row>
    <row r="4" spans="1:52" s="11" customFormat="1" ht="4.8" customHeight="1" x14ac:dyDescent="0.3">
      <c r="A4" s="2"/>
      <c r="B4" s="2"/>
      <c r="C4" s="35"/>
      <c r="D4" s="3"/>
      <c r="E4" s="3"/>
      <c r="F4" s="3"/>
      <c r="G4" s="3"/>
      <c r="H4" s="3"/>
      <c r="I4" s="3"/>
      <c r="J4" s="5"/>
      <c r="K4" s="3"/>
      <c r="L4" s="3"/>
      <c r="M4" s="3"/>
      <c r="N4" s="5"/>
      <c r="O4" s="5"/>
      <c r="P4" s="3"/>
      <c r="Q4" s="3"/>
      <c r="R4" s="5"/>
      <c r="S4" s="5"/>
      <c r="T4" s="3"/>
      <c r="U4" s="3"/>
      <c r="V4" s="5"/>
      <c r="W4" s="3"/>
      <c r="X4" s="3"/>
      <c r="Y4" s="3"/>
      <c r="Z4" s="5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6"/>
      <c r="AT4" s="36"/>
      <c r="AU4" s="37"/>
      <c r="AV4" s="37"/>
      <c r="AW4" s="9"/>
      <c r="AX4" s="9"/>
      <c r="AY4" s="10"/>
      <c r="AZ4" s="10"/>
    </row>
    <row r="5" spans="1:52" s="11" customFormat="1" ht="42.6" customHeight="1" x14ac:dyDescent="0.3">
      <c r="A5" s="2"/>
      <c r="B5" s="2"/>
      <c r="C5" s="159" t="s">
        <v>152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36"/>
      <c r="AU5" s="37"/>
      <c r="AV5" s="37"/>
      <c r="AW5" s="9"/>
      <c r="AX5" s="9"/>
      <c r="AY5" s="10"/>
      <c r="AZ5" s="10"/>
    </row>
    <row r="6" spans="1:52" s="11" customFormat="1" ht="28.8" customHeight="1" x14ac:dyDescent="0.3">
      <c r="A6" s="2"/>
      <c r="B6" s="2"/>
      <c r="C6" s="35"/>
      <c r="D6" s="3"/>
      <c r="E6" s="3"/>
      <c r="F6" s="3"/>
      <c r="G6" s="3"/>
      <c r="H6" s="3"/>
      <c r="I6" s="3"/>
      <c r="J6" s="5"/>
      <c r="K6" s="3"/>
      <c r="L6" s="3"/>
      <c r="M6" s="3"/>
      <c r="N6" s="5"/>
      <c r="O6" s="5"/>
      <c r="P6" s="3"/>
      <c r="Q6" s="3"/>
      <c r="R6" s="5"/>
      <c r="S6" s="5"/>
      <c r="T6" s="3"/>
      <c r="U6" s="3"/>
      <c r="V6" s="5"/>
      <c r="W6" s="3"/>
      <c r="X6" s="3"/>
      <c r="Y6" s="3"/>
      <c r="Z6" s="5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6"/>
      <c r="AT6" s="36"/>
      <c r="AU6" s="37"/>
      <c r="AV6" s="37"/>
      <c r="AW6" s="9"/>
      <c r="AX6" s="9"/>
      <c r="AY6" s="10"/>
      <c r="AZ6" s="10"/>
    </row>
    <row r="7" spans="1:52" s="11" customFormat="1" ht="28.8" customHeight="1" x14ac:dyDescent="0.3">
      <c r="A7" s="2"/>
      <c r="B7" s="2"/>
      <c r="C7" s="163" t="s">
        <v>168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3"/>
      <c r="Q7" s="3"/>
      <c r="R7" s="5"/>
      <c r="S7" s="5"/>
      <c r="T7" s="3"/>
      <c r="U7" s="3"/>
      <c r="V7" s="5"/>
      <c r="W7" s="3"/>
      <c r="X7" s="3"/>
      <c r="Y7" s="3"/>
      <c r="Z7" s="5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6"/>
      <c r="AT7" s="36"/>
      <c r="AU7" s="37"/>
      <c r="AV7" s="37"/>
      <c r="AW7" s="9"/>
      <c r="AX7" s="9"/>
      <c r="AY7" s="10"/>
      <c r="AZ7" s="10"/>
    </row>
    <row r="8" spans="1:52" s="11" customFormat="1" ht="19.5" customHeight="1" x14ac:dyDescent="0.3">
      <c r="A8" s="2"/>
      <c r="B8" s="2"/>
      <c r="C8" s="35"/>
      <c r="D8" s="3"/>
      <c r="E8" s="3"/>
      <c r="F8" s="3"/>
      <c r="G8" s="3"/>
      <c r="H8" s="3"/>
      <c r="I8" s="3"/>
      <c r="J8" s="5"/>
      <c r="K8" s="3"/>
      <c r="L8" s="3"/>
      <c r="M8" s="3"/>
      <c r="N8" s="5"/>
      <c r="O8" s="5"/>
      <c r="P8" s="3"/>
      <c r="Q8" s="3"/>
      <c r="R8" s="5"/>
      <c r="S8" s="5"/>
      <c r="T8" s="3"/>
      <c r="U8" s="3"/>
      <c r="V8" s="5"/>
      <c r="W8" s="3"/>
      <c r="X8" s="3"/>
      <c r="Y8" s="3"/>
      <c r="Z8" s="5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6"/>
      <c r="AT8" s="36"/>
      <c r="AU8" s="37"/>
      <c r="AV8" s="37"/>
      <c r="AW8" s="9"/>
      <c r="AX8" s="9"/>
      <c r="AY8" s="39"/>
      <c r="AZ8" s="10"/>
    </row>
    <row r="9" spans="1:52" s="80" customFormat="1" ht="33.75" customHeight="1" x14ac:dyDescent="0.3">
      <c r="A9" s="75"/>
      <c r="B9" s="76"/>
      <c r="C9" s="154" t="s">
        <v>153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21"/>
      <c r="AU9" s="77"/>
      <c r="AV9" s="77"/>
      <c r="AW9" s="124"/>
      <c r="AX9" s="125">
        <f>SUM(AW10:AW127)</f>
        <v>0</v>
      </c>
      <c r="AY9" s="81"/>
      <c r="AZ9" s="79"/>
    </row>
    <row r="10" spans="1:52" s="11" customFormat="1" ht="15.6" customHeight="1" x14ac:dyDescent="0.3">
      <c r="A10" s="2"/>
      <c r="B10" s="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36"/>
      <c r="AU10" s="37"/>
      <c r="AV10" s="37"/>
      <c r="AW10" s="9"/>
      <c r="AX10" s="9"/>
      <c r="AY10" s="39"/>
      <c r="AZ10" s="10"/>
    </row>
    <row r="11" spans="1:52" s="11" customFormat="1" ht="11.25" customHeight="1" x14ac:dyDescent="0.3">
      <c r="A11" s="2"/>
      <c r="B11" s="2"/>
      <c r="C11" s="4"/>
      <c r="D11" s="3"/>
      <c r="E11" s="3"/>
      <c r="F11" s="3"/>
      <c r="G11" s="6"/>
      <c r="H11" s="6"/>
      <c r="I11" s="12"/>
      <c r="J11" s="12"/>
      <c r="K11" s="6"/>
      <c r="L11" s="6"/>
      <c r="M11" s="12"/>
      <c r="N11" s="12"/>
      <c r="O11" s="12"/>
      <c r="P11" s="6"/>
      <c r="Q11" s="12"/>
      <c r="R11" s="12"/>
      <c r="S11" s="12"/>
      <c r="T11" s="6"/>
      <c r="U11" s="12"/>
      <c r="V11" s="12"/>
      <c r="W11" s="12"/>
      <c r="X11" s="6"/>
      <c r="Y11" s="12"/>
      <c r="Z11" s="12"/>
      <c r="AA11" s="12"/>
      <c r="AB11" s="6"/>
      <c r="AC11" s="12"/>
      <c r="AD11" s="6"/>
      <c r="AE11" s="12"/>
      <c r="AF11" s="6"/>
      <c r="AG11" s="12"/>
      <c r="AH11" s="12"/>
      <c r="AI11" s="6"/>
      <c r="AJ11" s="6"/>
      <c r="AK11" s="6"/>
      <c r="AL11" s="6"/>
      <c r="AM11" s="6"/>
      <c r="AN11" s="6"/>
      <c r="AO11" s="6"/>
      <c r="AP11" s="6"/>
      <c r="AQ11" s="6"/>
      <c r="AR11" s="12"/>
      <c r="AS11" s="12"/>
      <c r="AT11" s="2"/>
      <c r="AU11" s="9"/>
      <c r="AV11" s="9"/>
      <c r="AW11" s="9">
        <f>+AU11*AV11</f>
        <v>0</v>
      </c>
      <c r="AX11" s="9"/>
      <c r="AY11" s="39"/>
      <c r="AZ11" s="10"/>
    </row>
    <row r="12" spans="1:52" s="11" customFormat="1" ht="17.25" customHeight="1" x14ac:dyDescent="0.3">
      <c r="A12" s="2">
        <f>IF(AT12="","",MAX(A$3:A11)+1)</f>
        <v>1</v>
      </c>
      <c r="B12" s="2" t="s">
        <v>154</v>
      </c>
      <c r="C12" s="35" t="s">
        <v>124</v>
      </c>
      <c r="D12" s="3"/>
      <c r="E12" s="3"/>
      <c r="F12" s="3"/>
      <c r="G12" s="6"/>
      <c r="H12" s="6"/>
      <c r="I12" s="12"/>
      <c r="J12" s="12"/>
      <c r="K12" s="6"/>
      <c r="L12" s="6"/>
      <c r="M12" s="12"/>
      <c r="N12" s="12"/>
      <c r="O12" s="12"/>
      <c r="P12" s="6"/>
      <c r="Q12" s="12"/>
      <c r="R12" s="12"/>
      <c r="S12" s="12"/>
      <c r="T12" s="6"/>
      <c r="U12" s="12"/>
      <c r="V12" s="12"/>
      <c r="W12" s="12"/>
      <c r="X12" s="6"/>
      <c r="Y12" s="12"/>
      <c r="Z12" s="12"/>
      <c r="AA12" s="12"/>
      <c r="AB12" s="6"/>
      <c r="AC12" s="12"/>
      <c r="AD12" s="6"/>
      <c r="AE12" s="12"/>
      <c r="AF12" s="6"/>
      <c r="AG12" s="12"/>
      <c r="AH12" s="12"/>
      <c r="AI12" s="6"/>
      <c r="AJ12" s="6"/>
      <c r="AK12" s="6"/>
      <c r="AL12" s="6"/>
      <c r="AM12" s="6"/>
      <c r="AN12" s="6"/>
      <c r="AO12" s="6"/>
      <c r="AP12" s="6"/>
      <c r="AQ12" s="6"/>
      <c r="AR12" s="12"/>
      <c r="AS12" s="12"/>
      <c r="AT12" s="2" t="s">
        <v>10</v>
      </c>
      <c r="AU12" s="9">
        <v>1</v>
      </c>
      <c r="AV12" s="9"/>
      <c r="AW12" s="9">
        <f>+AV12*AU12</f>
        <v>0</v>
      </c>
      <c r="AX12" s="9"/>
      <c r="AY12" s="39"/>
      <c r="AZ12" s="10"/>
    </row>
    <row r="13" spans="1:52" s="11" customFormat="1" ht="11.25" customHeight="1" x14ac:dyDescent="0.3">
      <c r="A13" s="2" t="str">
        <f>IF(AT13="","",MAX(A$3:A12)+1)</f>
        <v/>
      </c>
      <c r="B13" s="2"/>
      <c r="C13" s="4"/>
      <c r="D13" s="3"/>
      <c r="E13" s="3"/>
      <c r="F13" s="3"/>
      <c r="G13" s="6"/>
      <c r="H13" s="6"/>
      <c r="I13" s="12"/>
      <c r="J13" s="12"/>
      <c r="K13" s="12"/>
      <c r="L13" s="12"/>
      <c r="M13" s="5"/>
      <c r="N13" s="6"/>
      <c r="O13" s="6"/>
      <c r="P13" s="6">
        <f t="shared" ref="P13:P25" si="0">+O13*N13</f>
        <v>0</v>
      </c>
      <c r="Q13" s="6"/>
      <c r="AT13" s="2"/>
      <c r="AU13" s="13"/>
      <c r="AV13" s="9"/>
      <c r="AW13" s="9"/>
      <c r="AX13" s="9"/>
    </row>
    <row r="14" spans="1:52" s="11" customFormat="1" ht="17.25" customHeight="1" x14ac:dyDescent="0.3">
      <c r="A14" s="2" t="str">
        <f>IF(AT14="","",MAX(A$3:A13)+1)</f>
        <v/>
      </c>
      <c r="B14" s="2" t="s">
        <v>155</v>
      </c>
      <c r="C14" s="35" t="s">
        <v>121</v>
      </c>
      <c r="D14" s="3"/>
      <c r="E14" s="3"/>
      <c r="F14" s="3"/>
      <c r="G14" s="6"/>
      <c r="H14" s="66"/>
      <c r="I14" s="12"/>
      <c r="J14" s="12"/>
      <c r="K14" s="12"/>
      <c r="L14" s="12"/>
      <c r="M14" s="5"/>
      <c r="N14" s="6"/>
      <c r="O14" s="6"/>
      <c r="P14" s="6">
        <f t="shared" si="0"/>
        <v>0</v>
      </c>
      <c r="Q14" s="6"/>
      <c r="AT14" s="2"/>
      <c r="AU14" s="13"/>
      <c r="AV14" s="9"/>
      <c r="AW14" s="9"/>
      <c r="AX14" s="9"/>
    </row>
    <row r="15" spans="1:52" s="11" customFormat="1" ht="18" customHeight="1" x14ac:dyDescent="0.3">
      <c r="A15" s="2" t="str">
        <f>IF(AT15="","",MAX(A$3:A14)+1)</f>
        <v/>
      </c>
      <c r="B15" s="2"/>
      <c r="C15" s="156" t="s">
        <v>115</v>
      </c>
      <c r="D15" s="157"/>
      <c r="E15" s="157"/>
      <c r="F15" s="157"/>
      <c r="G15" s="157"/>
      <c r="H15" s="157"/>
      <c r="I15" s="157"/>
      <c r="J15" s="157"/>
      <c r="K15" s="157"/>
      <c r="L15" s="157"/>
      <c r="M15" s="5"/>
      <c r="N15" s="6"/>
      <c r="O15" s="6"/>
      <c r="P15" s="6">
        <f t="shared" si="0"/>
        <v>0</v>
      </c>
      <c r="Q15" s="6"/>
      <c r="AT15" s="2"/>
      <c r="AU15" s="9"/>
      <c r="AV15" s="9"/>
      <c r="AW15" s="9">
        <f t="shared" ref="AW15:AW25" si="1">+AV15*AU15</f>
        <v>0</v>
      </c>
      <c r="AX15" s="9"/>
    </row>
    <row r="16" spans="1:52" s="11" customFormat="1" ht="16.8" customHeight="1" x14ac:dyDescent="0.3">
      <c r="A16" s="2">
        <f>IF(AT16="","",MAX(A$3:A15)+1)</f>
        <v>2</v>
      </c>
      <c r="B16" s="2"/>
      <c r="C16" s="160" t="s">
        <v>113</v>
      </c>
      <c r="D16" s="161"/>
      <c r="E16" s="161"/>
      <c r="F16" s="161"/>
      <c r="G16" s="161"/>
      <c r="H16" s="161"/>
      <c r="I16" s="161"/>
      <c r="J16" s="161"/>
      <c r="K16" s="161"/>
      <c r="L16" s="161"/>
      <c r="M16" s="5"/>
      <c r="N16" s="6"/>
      <c r="O16" s="6"/>
      <c r="P16" s="6">
        <f t="shared" si="0"/>
        <v>0</v>
      </c>
      <c r="Q16" s="6"/>
      <c r="AT16" s="2" t="s">
        <v>12</v>
      </c>
      <c r="AU16" s="9">
        <v>200</v>
      </c>
      <c r="AV16" s="9"/>
      <c r="AW16" s="9">
        <f t="shared" si="1"/>
        <v>0</v>
      </c>
      <c r="AX16" s="9"/>
    </row>
    <row r="17" spans="1:50" s="11" customFormat="1" ht="16.8" customHeight="1" x14ac:dyDescent="0.3">
      <c r="A17" s="2">
        <f>IF(AT17="","",MAX(A$3:A16)+1)</f>
        <v>3</v>
      </c>
      <c r="B17" s="2"/>
      <c r="C17" s="160" t="s">
        <v>114</v>
      </c>
      <c r="D17" s="161"/>
      <c r="E17" s="161"/>
      <c r="F17" s="161"/>
      <c r="G17" s="161"/>
      <c r="H17" s="161"/>
      <c r="I17" s="161"/>
      <c r="J17" s="161"/>
      <c r="K17" s="161"/>
      <c r="L17" s="161"/>
      <c r="M17" s="5"/>
      <c r="N17" s="6"/>
      <c r="O17" s="6"/>
      <c r="P17" s="6">
        <f t="shared" si="0"/>
        <v>0</v>
      </c>
      <c r="Q17" s="6"/>
      <c r="AT17" s="2" t="s">
        <v>12</v>
      </c>
      <c r="AU17" s="9">
        <v>200</v>
      </c>
      <c r="AV17" s="9"/>
      <c r="AW17" s="9">
        <f t="shared" si="1"/>
        <v>0</v>
      </c>
      <c r="AX17" s="9"/>
    </row>
    <row r="18" spans="1:50" s="11" customFormat="1" ht="16.8" customHeight="1" x14ac:dyDescent="0.3">
      <c r="A18" s="2" t="str">
        <f>IF(AT18="","",MAX(A$3:A17)+1)</f>
        <v/>
      </c>
      <c r="B18" s="2"/>
      <c r="C18" s="156" t="s">
        <v>116</v>
      </c>
      <c r="D18" s="157"/>
      <c r="E18" s="157"/>
      <c r="F18" s="157"/>
      <c r="G18" s="157"/>
      <c r="H18" s="157"/>
      <c r="I18" s="157"/>
      <c r="J18" s="157"/>
      <c r="K18" s="157"/>
      <c r="L18" s="157"/>
      <c r="M18" s="5"/>
      <c r="N18" s="6"/>
      <c r="O18" s="6"/>
      <c r="P18" s="6">
        <f t="shared" si="0"/>
        <v>0</v>
      </c>
      <c r="Q18" s="6"/>
      <c r="AT18" s="2"/>
      <c r="AU18" s="9"/>
      <c r="AV18" s="9"/>
      <c r="AW18" s="9">
        <f t="shared" si="1"/>
        <v>0</v>
      </c>
      <c r="AX18" s="9"/>
    </row>
    <row r="19" spans="1:50" s="11" customFormat="1" ht="16.8" customHeight="1" x14ac:dyDescent="0.3">
      <c r="A19" s="2">
        <f>IF(AT19="","",MAX(A$3:A18)+1)</f>
        <v>4</v>
      </c>
      <c r="B19" s="2"/>
      <c r="C19" s="69" t="s">
        <v>109</v>
      </c>
      <c r="D19" s="93"/>
      <c r="E19" s="93"/>
      <c r="F19" s="93"/>
      <c r="G19" s="93"/>
      <c r="H19" s="93"/>
      <c r="I19" s="93"/>
      <c r="J19" s="93"/>
      <c r="K19" s="93"/>
      <c r="L19" s="93"/>
      <c r="M19" s="5"/>
      <c r="N19" s="6"/>
      <c r="O19" s="6"/>
      <c r="P19" s="6">
        <f t="shared" si="0"/>
        <v>0</v>
      </c>
      <c r="Q19" s="6"/>
      <c r="R19" s="3" t="s">
        <v>118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T19" s="2" t="s">
        <v>11</v>
      </c>
      <c r="AU19" s="9">
        <v>77</v>
      </c>
      <c r="AV19" s="9"/>
      <c r="AW19" s="9">
        <f t="shared" si="1"/>
        <v>0</v>
      </c>
      <c r="AX19" s="9"/>
    </row>
    <row r="20" spans="1:50" s="11" customFormat="1" ht="16.8" customHeight="1" x14ac:dyDescent="0.3">
      <c r="A20" s="2">
        <f>IF(AT20="","",MAX(A$3:A19)+1)</f>
        <v>5</v>
      </c>
      <c r="B20" s="2"/>
      <c r="C20" s="69" t="s">
        <v>110</v>
      </c>
      <c r="D20" s="93"/>
      <c r="E20" s="93"/>
      <c r="F20" s="93"/>
      <c r="G20" s="93"/>
      <c r="H20" s="93"/>
      <c r="I20" s="93"/>
      <c r="J20" s="93"/>
      <c r="K20" s="93"/>
      <c r="L20" s="93"/>
      <c r="M20" s="5"/>
      <c r="N20" s="6"/>
      <c r="O20" s="6"/>
      <c r="P20" s="6">
        <f t="shared" si="0"/>
        <v>0</v>
      </c>
      <c r="Q20" s="6"/>
      <c r="R20" s="3" t="s">
        <v>118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T20" s="2" t="s">
        <v>11</v>
      </c>
      <c r="AU20" s="9">
        <v>77</v>
      </c>
      <c r="AV20" s="9"/>
      <c r="AW20" s="9">
        <f t="shared" si="1"/>
        <v>0</v>
      </c>
      <c r="AX20" s="9"/>
    </row>
    <row r="21" spans="1:50" s="11" customFormat="1" ht="16.8" customHeight="1" x14ac:dyDescent="0.3">
      <c r="A21" s="2">
        <f>IF(AT21="","",MAX(A$3:A20)+1)</f>
        <v>6</v>
      </c>
      <c r="B21" s="2"/>
      <c r="C21" s="69" t="s">
        <v>111</v>
      </c>
      <c r="D21" s="93"/>
      <c r="E21" s="93"/>
      <c r="F21" s="93"/>
      <c r="G21" s="93"/>
      <c r="H21" s="93"/>
      <c r="I21" s="93"/>
      <c r="J21" s="93"/>
      <c r="K21" s="93"/>
      <c r="L21" s="93"/>
      <c r="M21" s="5"/>
      <c r="N21" s="6"/>
      <c r="O21" s="6"/>
      <c r="P21" s="6">
        <f t="shared" si="0"/>
        <v>0</v>
      </c>
      <c r="Q21" s="6"/>
      <c r="R21" s="3" t="s">
        <v>131</v>
      </c>
      <c r="S21" s="3"/>
      <c r="T21" s="3"/>
      <c r="U21" s="3"/>
      <c r="V21" s="3"/>
      <c r="W21" s="3"/>
      <c r="X21" s="3" t="s">
        <v>107</v>
      </c>
      <c r="Y21" s="3"/>
      <c r="Z21" s="3"/>
      <c r="AA21" s="3"/>
      <c r="AB21" s="3"/>
      <c r="AC21" s="3"/>
      <c r="AD21" s="3"/>
      <c r="AT21" s="2" t="s">
        <v>11</v>
      </c>
      <c r="AU21" s="9">
        <v>155</v>
      </c>
      <c r="AV21" s="9"/>
      <c r="AW21" s="9">
        <f t="shared" si="1"/>
        <v>0</v>
      </c>
      <c r="AX21" s="9"/>
    </row>
    <row r="22" spans="1:50" s="11" customFormat="1" ht="16.8" customHeight="1" x14ac:dyDescent="0.3">
      <c r="A22" s="2">
        <f>IF(AT22="","",MAX(A$3:A21)+1)</f>
        <v>7</v>
      </c>
      <c r="B22" s="2"/>
      <c r="C22" s="69" t="s">
        <v>112</v>
      </c>
      <c r="D22" s="93"/>
      <c r="E22" s="93"/>
      <c r="F22" s="93"/>
      <c r="G22" s="93"/>
      <c r="H22" s="93"/>
      <c r="I22" s="93"/>
      <c r="J22" s="93"/>
      <c r="K22" s="93"/>
      <c r="L22" s="93"/>
      <c r="M22" s="5"/>
      <c r="N22" s="6"/>
      <c r="O22" s="6"/>
      <c r="P22" s="6">
        <f t="shared" si="0"/>
        <v>0</v>
      </c>
      <c r="Q22" s="6"/>
      <c r="R22" s="3" t="s">
        <v>131</v>
      </c>
      <c r="S22" s="3"/>
      <c r="T22" s="3"/>
      <c r="U22" s="3"/>
      <c r="V22" s="3"/>
      <c r="W22" s="3"/>
      <c r="X22" s="3" t="s">
        <v>117</v>
      </c>
      <c r="Y22" s="3"/>
      <c r="Z22" s="3"/>
      <c r="AA22" s="3"/>
      <c r="AB22" s="3"/>
      <c r="AC22" s="3"/>
      <c r="AD22" s="3"/>
      <c r="AT22" s="2" t="s">
        <v>11</v>
      </c>
      <c r="AU22" s="9">
        <v>155</v>
      </c>
      <c r="AV22" s="9"/>
      <c r="AW22" s="9">
        <f t="shared" si="1"/>
        <v>0</v>
      </c>
      <c r="AX22" s="9"/>
    </row>
    <row r="23" spans="1:50" s="11" customFormat="1" ht="18" customHeight="1" x14ac:dyDescent="0.3">
      <c r="A23" s="2">
        <f>IF(AT23="","",MAX(A$3:A22)+1)</f>
        <v>8</v>
      </c>
      <c r="B23" s="2"/>
      <c r="C23" s="156" t="s">
        <v>108</v>
      </c>
      <c r="D23" s="157"/>
      <c r="E23" s="157"/>
      <c r="F23" s="157"/>
      <c r="G23" s="157"/>
      <c r="H23" s="157"/>
      <c r="I23" s="157"/>
      <c r="J23" s="157"/>
      <c r="K23" s="157"/>
      <c r="L23" s="157"/>
      <c r="M23" s="5"/>
      <c r="N23" s="116"/>
      <c r="O23" s="6"/>
      <c r="P23" s="6">
        <f t="shared" si="0"/>
        <v>0</v>
      </c>
      <c r="Q23" s="6"/>
      <c r="R23" s="3" t="s">
        <v>119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T23" s="2" t="s">
        <v>13</v>
      </c>
      <c r="AU23" s="13">
        <v>150</v>
      </c>
      <c r="AV23" s="9"/>
      <c r="AW23" s="9">
        <f t="shared" si="1"/>
        <v>0</v>
      </c>
      <c r="AX23" s="9"/>
    </row>
    <row r="24" spans="1:50" s="11" customFormat="1" ht="17.25" customHeight="1" x14ac:dyDescent="0.3">
      <c r="A24" s="2">
        <f>IF(AT24="","",MAX(A$3:A23)+1)</f>
        <v>9</v>
      </c>
      <c r="B24" s="2"/>
      <c r="C24" s="40" t="s">
        <v>120</v>
      </c>
      <c r="D24" s="3"/>
      <c r="E24" s="3"/>
      <c r="F24" s="3"/>
      <c r="G24" s="6"/>
      <c r="H24" s="6"/>
      <c r="I24" s="12"/>
      <c r="J24" s="12"/>
      <c r="K24" s="12"/>
      <c r="L24" s="12"/>
      <c r="M24" s="5"/>
      <c r="N24" s="6"/>
      <c r="O24" s="6"/>
      <c r="P24" s="6">
        <f t="shared" si="0"/>
        <v>0</v>
      </c>
      <c r="Q24" s="6"/>
      <c r="AT24" s="2" t="s">
        <v>12</v>
      </c>
      <c r="AU24" s="9">
        <v>560</v>
      </c>
      <c r="AV24" s="9"/>
      <c r="AW24" s="9">
        <f t="shared" si="1"/>
        <v>0</v>
      </c>
      <c r="AX24" s="9"/>
    </row>
    <row r="25" spans="1:50" s="11" customFormat="1" ht="18" customHeight="1" x14ac:dyDescent="0.3">
      <c r="A25" s="2">
        <f>IF(AT25="","",MAX(A$3:A24)+1)</f>
        <v>10</v>
      </c>
      <c r="B25" s="2"/>
      <c r="C25" s="156" t="s">
        <v>123</v>
      </c>
      <c r="D25" s="157"/>
      <c r="E25" s="157"/>
      <c r="F25" s="157"/>
      <c r="G25" s="157"/>
      <c r="H25" s="157"/>
      <c r="I25" s="157"/>
      <c r="J25" s="157"/>
      <c r="K25" s="157"/>
      <c r="L25" s="157"/>
      <c r="M25" s="5"/>
      <c r="N25" s="6"/>
      <c r="O25" s="6"/>
      <c r="P25" s="6">
        <f t="shared" si="0"/>
        <v>0</v>
      </c>
      <c r="Q25" s="6"/>
      <c r="AT25" s="2" t="s">
        <v>12</v>
      </c>
      <c r="AU25" s="9">
        <v>26</v>
      </c>
      <c r="AV25" s="9"/>
      <c r="AW25" s="9">
        <f t="shared" si="1"/>
        <v>0</v>
      </c>
      <c r="AX25" s="9"/>
    </row>
    <row r="26" spans="1:50" s="11" customFormat="1" ht="17.25" customHeight="1" x14ac:dyDescent="0.3">
      <c r="A26" s="2" t="str">
        <f>IF(AT26="","",MAX(A$3:A25)+1)</f>
        <v/>
      </c>
      <c r="B26" s="2"/>
      <c r="C26" s="4"/>
      <c r="D26" s="3"/>
      <c r="E26" s="3"/>
      <c r="F26" s="3"/>
      <c r="G26" s="6"/>
      <c r="H26" s="6"/>
      <c r="I26" s="12"/>
      <c r="J26" s="12"/>
      <c r="K26" s="12"/>
      <c r="L26" s="12"/>
      <c r="M26" s="5"/>
      <c r="N26" s="6"/>
      <c r="O26" s="6"/>
      <c r="P26" s="6"/>
      <c r="Q26" s="6"/>
      <c r="AT26" s="2"/>
      <c r="AU26" s="9"/>
      <c r="AV26" s="9"/>
      <c r="AW26" s="9"/>
      <c r="AX26" s="9"/>
    </row>
    <row r="27" spans="1:50" s="11" customFormat="1" ht="17.25" customHeight="1" x14ac:dyDescent="0.3">
      <c r="A27" s="2" t="str">
        <f>IF(AT27="","",MAX(A$3:A26)+1)</f>
        <v/>
      </c>
      <c r="B27" s="2" t="s">
        <v>156</v>
      </c>
      <c r="C27" s="35" t="s">
        <v>122</v>
      </c>
      <c r="D27" s="3"/>
      <c r="E27" s="3"/>
      <c r="F27" s="8"/>
      <c r="G27" s="6"/>
      <c r="H27" s="6"/>
      <c r="I27" s="12"/>
      <c r="J27" s="12"/>
      <c r="K27" s="12"/>
      <c r="L27" s="12"/>
      <c r="M27" s="5"/>
      <c r="N27" s="6"/>
      <c r="O27" s="6"/>
      <c r="P27" s="6"/>
      <c r="Q27" s="6"/>
      <c r="AT27" s="2"/>
      <c r="AU27" s="9"/>
      <c r="AV27" s="9"/>
      <c r="AW27" s="9"/>
      <c r="AX27" s="9"/>
    </row>
    <row r="28" spans="1:50" s="11" customFormat="1" ht="17.25" customHeight="1" x14ac:dyDescent="0.3">
      <c r="A28" s="2" t="str">
        <f>IF(AT28="","",MAX(A$3:A27)+1)</f>
        <v/>
      </c>
      <c r="B28" s="2"/>
      <c r="C28" s="3" t="s">
        <v>37</v>
      </c>
      <c r="D28" s="3"/>
      <c r="E28" s="3"/>
      <c r="F28" s="8"/>
      <c r="G28" s="6"/>
      <c r="H28" s="6"/>
      <c r="I28" s="12"/>
      <c r="J28" s="12"/>
      <c r="K28" s="12"/>
      <c r="L28" s="12"/>
      <c r="M28" s="5"/>
      <c r="N28" s="6"/>
      <c r="O28" s="6"/>
      <c r="P28" s="6"/>
      <c r="Q28" s="6"/>
      <c r="AT28" s="2"/>
      <c r="AU28" s="9"/>
      <c r="AV28" s="9"/>
      <c r="AW28" s="9"/>
      <c r="AX28" s="9"/>
    </row>
    <row r="29" spans="1:50" s="11" customFormat="1" ht="17.25" customHeight="1" collapsed="1" x14ac:dyDescent="0.3">
      <c r="A29" s="2">
        <f>IF(AT29="","",MAX(A$3:A28)+1)</f>
        <v>11</v>
      </c>
      <c r="B29" s="2"/>
      <c r="C29" s="40" t="s">
        <v>36</v>
      </c>
      <c r="D29" s="3"/>
      <c r="E29" s="3"/>
      <c r="F29" s="3"/>
      <c r="G29" s="6"/>
      <c r="H29" s="6"/>
      <c r="I29" s="12"/>
      <c r="J29" s="12"/>
      <c r="K29" s="12"/>
      <c r="L29" s="12"/>
      <c r="M29" s="5"/>
      <c r="N29" s="116"/>
      <c r="O29" s="6"/>
      <c r="P29" s="6"/>
      <c r="Q29" s="6"/>
      <c r="AT29" s="2" t="s">
        <v>10</v>
      </c>
      <c r="AU29" s="13">
        <v>1</v>
      </c>
      <c r="AV29" s="9"/>
      <c r="AW29" s="9">
        <f t="shared" ref="AW29:AW36" si="2">+AV29*AU29</f>
        <v>0</v>
      </c>
      <c r="AX29" s="9"/>
    </row>
    <row r="30" spans="1:50" s="11" customFormat="1" ht="17.25" customHeight="1" collapsed="1" x14ac:dyDescent="0.3">
      <c r="A30" s="2">
        <f>IF(AT30="","",MAX(A$3:A29)+1)</f>
        <v>12</v>
      </c>
      <c r="B30" s="2"/>
      <c r="C30" s="40" t="s">
        <v>38</v>
      </c>
      <c r="D30" s="3"/>
      <c r="E30" s="3"/>
      <c r="F30" s="3" t="s">
        <v>163</v>
      </c>
      <c r="G30" s="6"/>
      <c r="H30" s="6"/>
      <c r="I30" s="12"/>
      <c r="J30" s="12"/>
      <c r="K30" s="12"/>
      <c r="L30" s="12"/>
      <c r="M30" s="5"/>
      <c r="N30" s="116"/>
      <c r="O30" s="6"/>
      <c r="P30" s="6"/>
      <c r="Q30" s="6"/>
      <c r="AT30" s="2" t="s">
        <v>10</v>
      </c>
      <c r="AU30" s="13">
        <v>1</v>
      </c>
      <c r="AV30" s="9"/>
      <c r="AW30" s="9">
        <f t="shared" si="2"/>
        <v>0</v>
      </c>
      <c r="AX30" s="9"/>
    </row>
    <row r="31" spans="1:50" s="11" customFormat="1" ht="17.25" customHeight="1" collapsed="1" x14ac:dyDescent="0.3">
      <c r="A31" s="2">
        <f>IF(AT31="","",MAX(A$3:A30)+1)</f>
        <v>13</v>
      </c>
      <c r="B31" s="2"/>
      <c r="C31" s="40" t="s">
        <v>39</v>
      </c>
      <c r="D31" s="3"/>
      <c r="E31" s="3"/>
      <c r="F31" s="3" t="s">
        <v>40</v>
      </c>
      <c r="G31" s="6"/>
      <c r="H31" s="6"/>
      <c r="I31" s="12"/>
      <c r="J31" s="12"/>
      <c r="K31" s="12"/>
      <c r="L31" s="12"/>
      <c r="M31" s="5"/>
      <c r="N31" s="116"/>
      <c r="O31" s="6"/>
      <c r="P31" s="6"/>
      <c r="Q31" s="6"/>
      <c r="AT31" s="2" t="s">
        <v>10</v>
      </c>
      <c r="AU31" s="13">
        <v>1</v>
      </c>
      <c r="AV31" s="9"/>
      <c r="AW31" s="9">
        <f t="shared" si="2"/>
        <v>0</v>
      </c>
      <c r="AX31" s="9"/>
    </row>
    <row r="32" spans="1:50" s="11" customFormat="1" ht="17.25" customHeight="1" collapsed="1" x14ac:dyDescent="0.3">
      <c r="A32" s="2">
        <f>IF(AT32="","",MAX(A$3:A31)+1)</f>
        <v>14</v>
      </c>
      <c r="B32" s="2"/>
      <c r="C32" s="40" t="s">
        <v>42</v>
      </c>
      <c r="D32" s="3"/>
      <c r="E32" s="3"/>
      <c r="F32" s="3"/>
      <c r="G32" s="6"/>
      <c r="H32" s="6" t="s">
        <v>41</v>
      </c>
      <c r="I32" s="12"/>
      <c r="J32" s="12"/>
      <c r="K32" s="12"/>
      <c r="L32" s="12"/>
      <c r="M32" s="5"/>
      <c r="N32" s="116"/>
      <c r="O32" s="6"/>
      <c r="P32" s="6"/>
      <c r="Q32" s="6"/>
      <c r="AT32" s="2" t="s">
        <v>10</v>
      </c>
      <c r="AU32" s="13">
        <v>1</v>
      </c>
      <c r="AV32" s="9"/>
      <c r="AW32" s="9">
        <f t="shared" si="2"/>
        <v>0</v>
      </c>
      <c r="AX32" s="9"/>
    </row>
    <row r="33" spans="1:50" s="11" customFormat="1" ht="17.25" customHeight="1" collapsed="1" x14ac:dyDescent="0.3">
      <c r="A33" s="2">
        <f>IF(AT33="","",MAX(A$3:A32)+1)</f>
        <v>15</v>
      </c>
      <c r="B33" s="2"/>
      <c r="C33" s="40" t="s">
        <v>164</v>
      </c>
      <c r="D33" s="3"/>
      <c r="E33" s="3"/>
      <c r="F33" s="3"/>
      <c r="G33" s="6"/>
      <c r="H33" s="6" t="s">
        <v>165</v>
      </c>
      <c r="I33" s="12"/>
      <c r="J33" s="12"/>
      <c r="K33" s="12"/>
      <c r="L33" s="12"/>
      <c r="M33" s="5"/>
      <c r="N33" s="116"/>
      <c r="O33" s="6"/>
      <c r="P33" s="6"/>
      <c r="Q33" s="6"/>
      <c r="AT33" s="2" t="s">
        <v>10</v>
      </c>
      <c r="AU33" s="13">
        <v>1</v>
      </c>
      <c r="AV33" s="9"/>
      <c r="AW33" s="9">
        <f t="shared" si="2"/>
        <v>0</v>
      </c>
      <c r="AX33" s="9"/>
    </row>
    <row r="34" spans="1:50" s="11" customFormat="1" ht="17.25" customHeight="1" collapsed="1" x14ac:dyDescent="0.3">
      <c r="A34" s="2">
        <f>IF(AT34="","",MAX(A$3:A33)+1)</f>
        <v>16</v>
      </c>
      <c r="B34" s="2"/>
      <c r="C34" s="40" t="s">
        <v>166</v>
      </c>
      <c r="D34" s="3"/>
      <c r="E34" s="3"/>
      <c r="F34" s="3"/>
      <c r="G34" s="6"/>
      <c r="H34" s="6" t="s">
        <v>167</v>
      </c>
      <c r="I34" s="12"/>
      <c r="J34" s="12"/>
      <c r="K34" s="12"/>
      <c r="L34" s="12"/>
      <c r="M34" s="5"/>
      <c r="N34" s="116"/>
      <c r="O34" s="6"/>
      <c r="P34" s="6"/>
      <c r="Q34" s="6"/>
      <c r="AT34" s="2" t="s">
        <v>10</v>
      </c>
      <c r="AU34" s="13">
        <v>1</v>
      </c>
      <c r="AV34" s="9"/>
      <c r="AW34" s="9">
        <f t="shared" si="2"/>
        <v>0</v>
      </c>
      <c r="AX34" s="9"/>
    </row>
    <row r="35" spans="1:50" s="11" customFormat="1" ht="17.25" customHeight="1" collapsed="1" x14ac:dyDescent="0.3">
      <c r="A35" s="2">
        <f>IF(AT35="","",MAX(A$3:A34)+1)</f>
        <v>17</v>
      </c>
      <c r="B35" s="2"/>
      <c r="C35" s="40" t="s">
        <v>139</v>
      </c>
      <c r="D35" s="3"/>
      <c r="E35" s="3"/>
      <c r="F35" s="3"/>
      <c r="G35" s="6"/>
      <c r="H35" s="6"/>
      <c r="I35" s="12"/>
      <c r="J35" s="12"/>
      <c r="K35" s="12"/>
      <c r="L35" s="12"/>
      <c r="M35" s="5"/>
      <c r="N35" s="116"/>
      <c r="O35" s="6"/>
      <c r="P35" s="6"/>
      <c r="Q35" s="6"/>
      <c r="AT35" s="2" t="s">
        <v>13</v>
      </c>
      <c r="AU35" s="13">
        <v>7</v>
      </c>
      <c r="AV35" s="9"/>
      <c r="AW35" s="9">
        <f t="shared" si="2"/>
        <v>0</v>
      </c>
      <c r="AX35" s="9"/>
    </row>
    <row r="36" spans="1:50" s="11" customFormat="1" ht="17.25" customHeight="1" collapsed="1" x14ac:dyDescent="0.3">
      <c r="A36" s="2">
        <f>IF(AT36="","",MAX(A$3:A35)+1)</f>
        <v>18</v>
      </c>
      <c r="B36" s="2"/>
      <c r="C36" s="40" t="s">
        <v>140</v>
      </c>
      <c r="D36" s="3"/>
      <c r="E36" s="3"/>
      <c r="F36" s="3"/>
      <c r="G36" s="6"/>
      <c r="H36" s="6"/>
      <c r="I36" s="12"/>
      <c r="J36" s="12"/>
      <c r="K36" s="12"/>
      <c r="L36" s="12"/>
      <c r="M36" s="5"/>
      <c r="N36" s="116"/>
      <c r="O36" s="6"/>
      <c r="P36" s="6"/>
      <c r="Q36" s="6"/>
      <c r="AT36" s="2" t="s">
        <v>13</v>
      </c>
      <c r="AU36" s="13">
        <v>6</v>
      </c>
      <c r="AV36" s="9"/>
      <c r="AW36" s="9">
        <f t="shared" si="2"/>
        <v>0</v>
      </c>
      <c r="AX36" s="9"/>
    </row>
    <row r="37" spans="1:50" s="11" customFormat="1" ht="20.399999999999999" customHeight="1" x14ac:dyDescent="0.3">
      <c r="A37" s="2" t="str">
        <f>IF(AT37="","",MAX(A$3:A36)+1)</f>
        <v/>
      </c>
      <c r="B37" s="2"/>
      <c r="C37" s="4"/>
      <c r="D37" s="3"/>
      <c r="E37" s="3"/>
      <c r="F37" s="3"/>
      <c r="G37" s="6"/>
      <c r="H37" s="6"/>
      <c r="I37" s="12"/>
      <c r="J37" s="12"/>
      <c r="K37" s="6"/>
      <c r="L37" s="6"/>
      <c r="M37" s="12"/>
      <c r="N37" s="12"/>
      <c r="O37" s="12"/>
      <c r="P37" s="6"/>
      <c r="Q37" s="12"/>
      <c r="R37" s="12"/>
      <c r="S37" s="12"/>
      <c r="T37" s="6"/>
      <c r="U37" s="12"/>
      <c r="V37" s="12"/>
      <c r="W37" s="12"/>
      <c r="X37" s="6"/>
      <c r="Y37" s="12"/>
      <c r="Z37" s="12"/>
      <c r="AA37" s="12"/>
      <c r="AB37" s="6"/>
      <c r="AC37" s="12"/>
      <c r="AD37" s="6"/>
      <c r="AE37" s="12"/>
      <c r="AF37" s="6"/>
      <c r="AG37" s="12"/>
      <c r="AH37" s="12"/>
      <c r="AI37" s="6"/>
      <c r="AJ37" s="6"/>
      <c r="AK37" s="6"/>
      <c r="AL37" s="6"/>
      <c r="AM37" s="6"/>
      <c r="AN37" s="6"/>
      <c r="AO37" s="6"/>
      <c r="AP37" s="6"/>
      <c r="AQ37" s="6"/>
      <c r="AR37" s="12"/>
      <c r="AS37" s="12"/>
      <c r="AT37" s="2"/>
      <c r="AU37" s="9"/>
      <c r="AV37" s="9"/>
      <c r="AW37" s="9"/>
      <c r="AX37" s="9"/>
    </row>
    <row r="38" spans="1:50" s="11" customFormat="1" ht="17.25" customHeight="1" x14ac:dyDescent="0.3">
      <c r="A38" s="2" t="str">
        <f>IF(AT38="","",MAX(A$3:A37)+1)</f>
        <v/>
      </c>
      <c r="B38" s="2" t="s">
        <v>157</v>
      </c>
      <c r="C38" s="35" t="s">
        <v>141</v>
      </c>
      <c r="D38" s="3"/>
      <c r="E38" s="3"/>
      <c r="F38" s="3"/>
      <c r="G38" s="6"/>
      <c r="H38" s="66"/>
      <c r="I38" s="12"/>
      <c r="J38" s="12"/>
      <c r="K38" s="6"/>
      <c r="L38" s="66"/>
      <c r="M38" s="12"/>
      <c r="N38" s="12"/>
      <c r="O38" s="12"/>
      <c r="P38" s="66"/>
      <c r="Q38" s="12"/>
      <c r="R38" s="12"/>
      <c r="S38" s="12"/>
      <c r="T38" s="66"/>
      <c r="U38" s="12"/>
      <c r="V38" s="12"/>
      <c r="W38" s="12"/>
      <c r="X38" s="66"/>
      <c r="Y38" s="12"/>
      <c r="Z38" s="12"/>
      <c r="AA38" s="12"/>
      <c r="AB38" s="66"/>
      <c r="AC38" s="12"/>
      <c r="AD38" s="66"/>
      <c r="AE38" s="12"/>
      <c r="AF38" s="66"/>
      <c r="AG38" s="12"/>
      <c r="AH38" s="12"/>
      <c r="AI38" s="66"/>
      <c r="AJ38" s="66"/>
      <c r="AK38" s="66"/>
      <c r="AL38" s="66"/>
      <c r="AM38" s="66"/>
      <c r="AN38" s="66"/>
      <c r="AO38" s="66"/>
      <c r="AP38" s="66"/>
      <c r="AQ38" s="66"/>
      <c r="AR38" s="12"/>
      <c r="AS38" s="12"/>
      <c r="AT38" s="2"/>
      <c r="AU38" s="9"/>
      <c r="AV38" s="9"/>
      <c r="AW38" s="9"/>
      <c r="AX38" s="9"/>
    </row>
    <row r="39" spans="1:50" s="11" customFormat="1" ht="4.8" customHeight="1" collapsed="1" x14ac:dyDescent="0.3">
      <c r="A39" s="2" t="str">
        <f>IF(AT39="","",MAX(A$3:A38)+1)</f>
        <v/>
      </c>
      <c r="B39" s="2"/>
      <c r="C39" s="35"/>
      <c r="D39" s="3"/>
      <c r="E39" s="3"/>
      <c r="F39" s="3"/>
      <c r="G39" s="6"/>
      <c r="H39" s="66"/>
      <c r="I39" s="12"/>
      <c r="J39" s="12"/>
      <c r="K39" s="6"/>
      <c r="L39" s="66"/>
      <c r="M39" s="12"/>
      <c r="N39" s="12"/>
      <c r="O39" s="12"/>
      <c r="P39" s="66"/>
      <c r="Q39" s="12"/>
      <c r="R39" s="12"/>
      <c r="S39" s="12"/>
      <c r="T39" s="66"/>
      <c r="U39" s="12"/>
      <c r="V39" s="12"/>
      <c r="W39" s="12"/>
      <c r="X39" s="66"/>
      <c r="Y39" s="12"/>
      <c r="Z39" s="12"/>
      <c r="AA39" s="12"/>
      <c r="AB39" s="66"/>
      <c r="AC39" s="12"/>
      <c r="AD39" s="66"/>
      <c r="AE39" s="12"/>
      <c r="AF39" s="66"/>
      <c r="AG39" s="12"/>
      <c r="AH39" s="12"/>
      <c r="AI39" s="66"/>
      <c r="AJ39" s="66"/>
      <c r="AK39" s="66"/>
      <c r="AL39" s="66"/>
      <c r="AM39" s="66"/>
      <c r="AN39" s="66"/>
      <c r="AO39" s="66"/>
      <c r="AP39" s="66"/>
      <c r="AQ39" s="66"/>
      <c r="AR39" s="12"/>
      <c r="AS39" s="12"/>
      <c r="AT39" s="2"/>
      <c r="AU39" s="9"/>
      <c r="AV39" s="9"/>
      <c r="AW39" s="9"/>
      <c r="AX39" s="9"/>
    </row>
    <row r="40" spans="1:50" s="11" customFormat="1" ht="17.25" hidden="1" customHeight="1" outlineLevel="1" x14ac:dyDescent="0.3">
      <c r="A40" s="2" t="str">
        <f>IF(AT40="","",MAX(A$3:A39)+1)</f>
        <v/>
      </c>
      <c r="B40" s="2"/>
      <c r="C40" s="35"/>
      <c r="D40" s="3"/>
      <c r="E40" s="3"/>
      <c r="F40" s="5"/>
      <c r="G40" s="6"/>
      <c r="H40" s="18"/>
      <c r="I40" s="12"/>
      <c r="J40" s="12"/>
      <c r="K40" s="6"/>
      <c r="L40" s="18"/>
      <c r="M40" s="12"/>
      <c r="N40" s="12"/>
      <c r="O40" s="12"/>
      <c r="P40" s="18"/>
      <c r="Q40" s="12"/>
      <c r="R40" s="12"/>
      <c r="S40" s="12"/>
      <c r="T40" s="18"/>
      <c r="U40" s="12"/>
      <c r="V40" s="12"/>
      <c r="W40" s="12"/>
      <c r="X40" s="18"/>
      <c r="Y40" s="12"/>
      <c r="Z40" s="12"/>
      <c r="AA40" s="12"/>
      <c r="AB40" s="18"/>
      <c r="AC40" s="12"/>
      <c r="AD40" s="18"/>
      <c r="AE40" s="12"/>
      <c r="AF40" s="18"/>
      <c r="AG40" s="12"/>
      <c r="AH40" s="12"/>
      <c r="AI40" s="18"/>
      <c r="AJ40" s="18"/>
      <c r="AK40" s="18"/>
      <c r="AL40" s="18"/>
      <c r="AM40" s="18"/>
      <c r="AN40" s="18"/>
      <c r="AO40" s="18"/>
      <c r="AP40" s="18"/>
      <c r="AQ40" s="18"/>
      <c r="AR40" s="12"/>
      <c r="AS40" s="12"/>
      <c r="AT40" s="2"/>
      <c r="AU40" s="9"/>
      <c r="AV40" s="9"/>
      <c r="AW40" s="9"/>
      <c r="AX40" s="9"/>
    </row>
    <row r="41" spans="1:50" s="11" customFormat="1" ht="33.6" hidden="1" customHeight="1" outlineLevel="1" x14ac:dyDescent="0.3">
      <c r="A41" s="2" t="str">
        <f>IF(AT41="","",MAX(A$3:A40)+1)</f>
        <v/>
      </c>
      <c r="B41" s="2"/>
      <c r="C41" s="65"/>
      <c r="D41" s="65"/>
      <c r="E41" s="14"/>
      <c r="F41" s="19"/>
      <c r="G41" s="18"/>
      <c r="H41" s="18"/>
      <c r="I41" s="30"/>
      <c r="J41" s="29"/>
      <c r="K41" s="18"/>
      <c r="L41" s="155" t="s">
        <v>84</v>
      </c>
      <c r="M41" s="155"/>
      <c r="N41" s="155"/>
      <c r="O41" s="31"/>
      <c r="P41" s="155" t="s">
        <v>60</v>
      </c>
      <c r="Q41" s="155"/>
      <c r="R41" s="155"/>
      <c r="S41" s="31"/>
      <c r="T41" s="155" t="s">
        <v>85</v>
      </c>
      <c r="U41" s="155"/>
      <c r="V41" s="155"/>
      <c r="W41" s="95"/>
      <c r="X41" s="155" t="s">
        <v>86</v>
      </c>
      <c r="Y41" s="155"/>
      <c r="Z41" s="155"/>
      <c r="AA41" s="95"/>
      <c r="AB41" s="95" t="s">
        <v>47</v>
      </c>
      <c r="AC41" s="96"/>
      <c r="AD41" s="95" t="s">
        <v>50</v>
      </c>
      <c r="AE41" s="96"/>
      <c r="AF41" s="95" t="s">
        <v>72</v>
      </c>
      <c r="AG41" s="95"/>
      <c r="AH41" s="95"/>
      <c r="AI41" s="155" t="s">
        <v>70</v>
      </c>
      <c r="AJ41" s="155"/>
      <c r="AK41" s="155"/>
      <c r="AL41" s="155"/>
      <c r="AM41" s="155"/>
      <c r="AN41" s="155"/>
      <c r="AO41" s="95"/>
      <c r="AP41" s="95"/>
      <c r="AQ41" s="95" t="s">
        <v>72</v>
      </c>
      <c r="AR41" s="96"/>
      <c r="AS41" s="29"/>
      <c r="AT41" s="2"/>
      <c r="AU41" s="13"/>
      <c r="AV41" s="9"/>
      <c r="AW41" s="9"/>
      <c r="AX41" s="9"/>
    </row>
    <row r="42" spans="1:50" s="11" customFormat="1" ht="33.6" hidden="1" customHeight="1" outlineLevel="1" x14ac:dyDescent="0.3">
      <c r="A42" s="2" t="str">
        <f>IF(AT42="","",MAX(A$3:A41)+1)</f>
        <v/>
      </c>
      <c r="B42" s="2"/>
      <c r="C42" s="65"/>
      <c r="D42" s="65"/>
      <c r="E42" s="14"/>
      <c r="F42" s="19"/>
      <c r="G42" s="18"/>
      <c r="H42" s="18"/>
      <c r="I42" s="30"/>
      <c r="J42" s="29"/>
      <c r="K42" s="18"/>
      <c r="L42" s="155" t="s">
        <v>63</v>
      </c>
      <c r="M42" s="155"/>
      <c r="N42" s="155"/>
      <c r="O42" s="31"/>
      <c r="P42" s="155" t="s">
        <v>64</v>
      </c>
      <c r="Q42" s="155"/>
      <c r="R42" s="155"/>
      <c r="S42" s="31"/>
      <c r="T42" s="155" t="s">
        <v>63</v>
      </c>
      <c r="U42" s="155"/>
      <c r="V42" s="155"/>
      <c r="W42" s="30"/>
      <c r="X42" s="155" t="s">
        <v>63</v>
      </c>
      <c r="Y42" s="155"/>
      <c r="Z42" s="155"/>
      <c r="AA42" s="30"/>
      <c r="AB42" s="95" t="s">
        <v>62</v>
      </c>
      <c r="AC42" s="30"/>
      <c r="AD42" s="18"/>
      <c r="AE42" s="30"/>
      <c r="AF42" s="18"/>
      <c r="AG42" s="30"/>
      <c r="AH42" s="30"/>
      <c r="AI42" s="95" t="s">
        <v>87</v>
      </c>
      <c r="AJ42" s="95" t="s">
        <v>88</v>
      </c>
      <c r="AK42" s="95" t="s">
        <v>68</v>
      </c>
      <c r="AL42" s="95" t="s">
        <v>69</v>
      </c>
      <c r="AM42" s="95" t="s">
        <v>89</v>
      </c>
      <c r="AN42" s="95" t="s">
        <v>90</v>
      </c>
      <c r="AO42" s="95" t="s">
        <v>91</v>
      </c>
      <c r="AP42" s="95" t="s">
        <v>92</v>
      </c>
      <c r="AQ42" s="18"/>
      <c r="AR42" s="30"/>
      <c r="AS42" s="29"/>
      <c r="AT42" s="2"/>
      <c r="AU42" s="13"/>
      <c r="AV42" s="9"/>
      <c r="AW42" s="9"/>
      <c r="AX42" s="9"/>
    </row>
    <row r="43" spans="1:50" s="11" customFormat="1" ht="16.8" hidden="1" customHeight="1" outlineLevel="1" x14ac:dyDescent="0.3">
      <c r="A43" s="2" t="str">
        <f>IF(AT43="","",MAX(A$3:A42)+1)</f>
        <v/>
      </c>
      <c r="B43" s="2"/>
      <c r="C43" s="65" t="s">
        <v>46</v>
      </c>
      <c r="D43" s="65"/>
      <c r="E43" s="94"/>
      <c r="F43" s="19"/>
      <c r="G43" s="18"/>
      <c r="H43" s="18" t="s">
        <v>44</v>
      </c>
      <c r="I43" s="30"/>
      <c r="J43" s="29" t="s">
        <v>100</v>
      </c>
      <c r="K43" s="18"/>
      <c r="L43" s="18" t="s">
        <v>48</v>
      </c>
      <c r="M43" s="30"/>
      <c r="N43" s="29" t="s">
        <v>49</v>
      </c>
      <c r="O43" s="31"/>
      <c r="P43" s="18" t="s">
        <v>48</v>
      </c>
      <c r="Q43" s="30"/>
      <c r="R43" s="29" t="s">
        <v>49</v>
      </c>
      <c r="S43" s="31"/>
      <c r="T43" s="18" t="s">
        <v>48</v>
      </c>
      <c r="U43" s="30"/>
      <c r="V43" s="29" t="s">
        <v>49</v>
      </c>
      <c r="W43" s="30"/>
      <c r="X43" s="18" t="s">
        <v>48</v>
      </c>
      <c r="Y43" s="30"/>
      <c r="Z43" s="29" t="s">
        <v>49</v>
      </c>
      <c r="AA43" s="30"/>
      <c r="AB43" s="18" t="s">
        <v>51</v>
      </c>
      <c r="AC43" s="30"/>
      <c r="AD43" s="18" t="s">
        <v>51</v>
      </c>
      <c r="AE43" s="30"/>
      <c r="AF43" s="18"/>
      <c r="AG43" s="30"/>
      <c r="AH43" s="30"/>
      <c r="AI43" s="18"/>
      <c r="AJ43" s="18"/>
      <c r="AK43" s="18"/>
      <c r="AL43" s="18"/>
      <c r="AM43" s="18"/>
      <c r="AN43" s="18"/>
      <c r="AO43" s="18"/>
      <c r="AP43" s="18"/>
      <c r="AQ43" s="18"/>
      <c r="AR43" s="30"/>
      <c r="AS43" s="29"/>
      <c r="AT43" s="2"/>
      <c r="AU43" s="13"/>
      <c r="AV43" s="9"/>
      <c r="AW43" s="9"/>
      <c r="AX43" s="9"/>
    </row>
    <row r="44" spans="1:50" s="11" customFormat="1" ht="16.8" hidden="1" customHeight="1" outlineLevel="1" x14ac:dyDescent="0.3">
      <c r="A44" s="2" t="str">
        <f>IF(AT44="","",MAX(A$3:A43)+1)</f>
        <v/>
      </c>
      <c r="B44" s="2"/>
      <c r="C44" s="65"/>
      <c r="D44" s="65"/>
      <c r="E44" s="94" t="s">
        <v>53</v>
      </c>
      <c r="F44" s="19"/>
      <c r="G44" s="18"/>
      <c r="H44" s="18">
        <v>2.7</v>
      </c>
      <c r="I44" s="30"/>
      <c r="J44" s="29">
        <f>+H44*(L44+N44)</f>
        <v>26.73</v>
      </c>
      <c r="K44" s="18"/>
      <c r="L44" s="18">
        <v>4.5999999999999996</v>
      </c>
      <c r="M44" s="30"/>
      <c r="N44" s="29">
        <v>5.3</v>
      </c>
      <c r="O44" s="31"/>
      <c r="P44" s="74" t="s">
        <v>59</v>
      </c>
      <c r="Q44" s="30"/>
      <c r="R44" s="92" t="s">
        <v>59</v>
      </c>
      <c r="S44" s="31"/>
      <c r="T44" s="74" t="s">
        <v>59</v>
      </c>
      <c r="U44" s="30"/>
      <c r="V44" s="92" t="s">
        <v>59</v>
      </c>
      <c r="W44" s="30"/>
      <c r="X44" s="18">
        <f>2*L44</f>
        <v>9.1999999999999993</v>
      </c>
      <c r="Y44" s="30"/>
      <c r="Z44" s="29">
        <f>1.5*N44</f>
        <v>7.95</v>
      </c>
      <c r="AA44" s="30"/>
      <c r="AB44" s="18">
        <f>6*H44*2</f>
        <v>32.4</v>
      </c>
      <c r="AC44" s="30"/>
      <c r="AD44" s="18">
        <f>7*H44</f>
        <v>18.899999999999999</v>
      </c>
      <c r="AE44" s="30"/>
      <c r="AF44" s="18">
        <f>SUM(K44:AD44)</f>
        <v>78.349999999999994</v>
      </c>
      <c r="AG44" s="30"/>
      <c r="AH44" s="30"/>
      <c r="AI44" s="72">
        <v>6</v>
      </c>
      <c r="AJ44" s="72">
        <v>7</v>
      </c>
      <c r="AK44" s="74" t="s">
        <v>59</v>
      </c>
      <c r="AL44" s="74" t="s">
        <v>59</v>
      </c>
      <c r="AM44" s="74" t="s">
        <v>59</v>
      </c>
      <c r="AN44" s="74" t="s">
        <v>59</v>
      </c>
      <c r="AO44" s="72">
        <f>1.5*AI44</f>
        <v>9</v>
      </c>
      <c r="AP44" s="72">
        <f>2*AJ44</f>
        <v>14</v>
      </c>
      <c r="AQ44" s="72">
        <f>SUM(AI44:AP44)</f>
        <v>36</v>
      </c>
      <c r="AR44" s="30"/>
      <c r="AS44" s="29"/>
      <c r="AT44" s="2"/>
      <c r="AU44" s="13"/>
      <c r="AV44" s="9"/>
      <c r="AW44" s="9"/>
      <c r="AX44" s="9"/>
    </row>
    <row r="45" spans="1:50" s="11" customFormat="1" ht="16.8" hidden="1" customHeight="1" outlineLevel="1" x14ac:dyDescent="0.3">
      <c r="A45" s="2" t="str">
        <f>IF(AT45="","",MAX(A$3:A44)+1)</f>
        <v/>
      </c>
      <c r="B45" s="2"/>
      <c r="C45" s="65"/>
      <c r="D45" s="65"/>
      <c r="E45" s="94" t="s">
        <v>52</v>
      </c>
      <c r="F45" s="19"/>
      <c r="G45" s="18"/>
      <c r="H45" s="18">
        <v>3.6</v>
      </c>
      <c r="I45" s="30"/>
      <c r="J45" s="29">
        <f>H45*(T45+V45)</f>
        <v>35.64</v>
      </c>
      <c r="K45" s="18"/>
      <c r="L45" s="74" t="s">
        <v>59</v>
      </c>
      <c r="M45" s="30"/>
      <c r="N45" s="92" t="s">
        <v>59</v>
      </c>
      <c r="O45" s="31"/>
      <c r="P45" s="74" t="s">
        <v>59</v>
      </c>
      <c r="Q45" s="30"/>
      <c r="R45" s="92" t="s">
        <v>59</v>
      </c>
      <c r="S45" s="31"/>
      <c r="T45" s="18">
        <v>4.5999999999999996</v>
      </c>
      <c r="U45" s="30"/>
      <c r="V45" s="29">
        <v>5.3</v>
      </c>
      <c r="W45" s="30"/>
      <c r="X45" s="18">
        <f>2*T45</f>
        <v>9.1999999999999993</v>
      </c>
      <c r="Y45" s="30"/>
      <c r="Z45" s="29">
        <f>1.5*V45</f>
        <v>7.95</v>
      </c>
      <c r="AA45" s="30"/>
      <c r="AB45" s="18">
        <f>6*H45*2</f>
        <v>43.2</v>
      </c>
      <c r="AC45" s="30"/>
      <c r="AD45" s="18">
        <f>7*H45</f>
        <v>25.2</v>
      </c>
      <c r="AE45" s="30"/>
      <c r="AF45" s="18">
        <f t="shared" ref="AF45:AF50" si="3">SUM(K45:AD45)</f>
        <v>95.45</v>
      </c>
      <c r="AG45" s="30"/>
      <c r="AH45" s="30"/>
      <c r="AI45" s="74" t="s">
        <v>59</v>
      </c>
      <c r="AJ45" s="74" t="s">
        <v>59</v>
      </c>
      <c r="AK45" s="74" t="s">
        <v>59</v>
      </c>
      <c r="AL45" s="74" t="s">
        <v>59</v>
      </c>
      <c r="AM45" s="72">
        <v>6</v>
      </c>
      <c r="AN45" s="72">
        <v>7</v>
      </c>
      <c r="AO45" s="72">
        <f>1.5*AM45</f>
        <v>9</v>
      </c>
      <c r="AP45" s="72">
        <f>2*AN45</f>
        <v>14</v>
      </c>
      <c r="AQ45" s="72">
        <f t="shared" ref="AQ45:AQ77" si="4">SUM(AI45:AP45)</f>
        <v>36</v>
      </c>
      <c r="AR45" s="30"/>
      <c r="AS45" s="29"/>
      <c r="AT45" s="2"/>
      <c r="AU45" s="13"/>
      <c r="AV45" s="9"/>
      <c r="AW45" s="9"/>
      <c r="AX45" s="9"/>
    </row>
    <row r="46" spans="1:50" s="11" customFormat="1" ht="16.8" hidden="1" customHeight="1" outlineLevel="1" x14ac:dyDescent="0.3">
      <c r="A46" s="2" t="str">
        <f>IF(AT46="","",MAX(A$3:A45)+1)</f>
        <v/>
      </c>
      <c r="B46" s="2"/>
      <c r="C46" s="65"/>
      <c r="D46" s="65"/>
      <c r="E46" s="94" t="s">
        <v>54</v>
      </c>
      <c r="F46" s="19"/>
      <c r="G46" s="18"/>
      <c r="H46" s="18">
        <v>3.75</v>
      </c>
      <c r="I46" s="30"/>
      <c r="J46" s="29">
        <f>H46*(T46+V46)</f>
        <v>37.130000000000003</v>
      </c>
      <c r="K46" s="18"/>
      <c r="L46" s="74" t="s">
        <v>59</v>
      </c>
      <c r="M46" s="30"/>
      <c r="N46" s="92" t="s">
        <v>59</v>
      </c>
      <c r="O46" s="31"/>
      <c r="P46" s="74" t="s">
        <v>59</v>
      </c>
      <c r="Q46" s="30"/>
      <c r="R46" s="92" t="s">
        <v>59</v>
      </c>
      <c r="S46" s="31"/>
      <c r="T46" s="18">
        <v>4.5999999999999996</v>
      </c>
      <c r="U46" s="30"/>
      <c r="V46" s="29">
        <v>5.3</v>
      </c>
      <c r="W46" s="30"/>
      <c r="X46" s="18">
        <f t="shared" ref="X46:X50" si="5">2*T46</f>
        <v>9.1999999999999993</v>
      </c>
      <c r="Y46" s="30"/>
      <c r="Z46" s="29">
        <f t="shared" ref="Z46:Z50" si="6">1.5*V46</f>
        <v>7.95</v>
      </c>
      <c r="AA46" s="30"/>
      <c r="AB46" s="18">
        <f t="shared" ref="AB46:AB50" si="7">6*H46*2</f>
        <v>45</v>
      </c>
      <c r="AC46" s="30"/>
      <c r="AD46" s="18">
        <f t="shared" ref="AD46:AD50" si="8">7*H46</f>
        <v>26.25</v>
      </c>
      <c r="AE46" s="30"/>
      <c r="AF46" s="18">
        <f t="shared" si="3"/>
        <v>98.3</v>
      </c>
      <c r="AG46" s="30"/>
      <c r="AH46" s="30"/>
      <c r="AI46" s="74" t="s">
        <v>59</v>
      </c>
      <c r="AJ46" s="74" t="s">
        <v>59</v>
      </c>
      <c r="AK46" s="74" t="s">
        <v>59</v>
      </c>
      <c r="AL46" s="74" t="s">
        <v>59</v>
      </c>
      <c r="AM46" s="72">
        <v>6</v>
      </c>
      <c r="AN46" s="72">
        <v>7</v>
      </c>
      <c r="AO46" s="72">
        <f t="shared" ref="AO46:AO50" si="9">1.5*AM46</f>
        <v>9</v>
      </c>
      <c r="AP46" s="72">
        <f t="shared" ref="AP46:AP50" si="10">2*AN46</f>
        <v>14</v>
      </c>
      <c r="AQ46" s="72">
        <f t="shared" si="4"/>
        <v>36</v>
      </c>
      <c r="AR46" s="30"/>
      <c r="AS46" s="29"/>
      <c r="AT46" s="2"/>
      <c r="AU46" s="13"/>
      <c r="AV46" s="9"/>
      <c r="AW46" s="9"/>
      <c r="AX46" s="9"/>
    </row>
    <row r="47" spans="1:50" s="11" customFormat="1" ht="16.8" hidden="1" customHeight="1" outlineLevel="1" x14ac:dyDescent="0.3">
      <c r="A47" s="2" t="str">
        <f>IF(AT47="","",MAX(A$3:A46)+1)</f>
        <v/>
      </c>
      <c r="B47" s="2"/>
      <c r="C47" s="65"/>
      <c r="D47" s="65"/>
      <c r="E47" s="94" t="s">
        <v>55</v>
      </c>
      <c r="F47" s="19"/>
      <c r="G47" s="18"/>
      <c r="H47" s="18">
        <v>3.65</v>
      </c>
      <c r="I47" s="30"/>
      <c r="J47" s="29">
        <f>H47*(T47+V47)</f>
        <v>36.14</v>
      </c>
      <c r="K47" s="18"/>
      <c r="L47" s="74" t="s">
        <v>59</v>
      </c>
      <c r="M47" s="30"/>
      <c r="N47" s="92" t="s">
        <v>59</v>
      </c>
      <c r="O47" s="31"/>
      <c r="P47" s="74" t="s">
        <v>59</v>
      </c>
      <c r="Q47" s="30"/>
      <c r="R47" s="92" t="s">
        <v>59</v>
      </c>
      <c r="S47" s="31"/>
      <c r="T47" s="18">
        <v>4.5999999999999996</v>
      </c>
      <c r="U47" s="30"/>
      <c r="V47" s="29">
        <v>5.3</v>
      </c>
      <c r="W47" s="30"/>
      <c r="X47" s="18">
        <f t="shared" si="5"/>
        <v>9.1999999999999993</v>
      </c>
      <c r="Y47" s="30"/>
      <c r="Z47" s="29">
        <f t="shared" si="6"/>
        <v>7.95</v>
      </c>
      <c r="AA47" s="30"/>
      <c r="AB47" s="18">
        <f t="shared" si="7"/>
        <v>43.8</v>
      </c>
      <c r="AC47" s="30"/>
      <c r="AD47" s="18">
        <f t="shared" si="8"/>
        <v>25.55</v>
      </c>
      <c r="AE47" s="30"/>
      <c r="AF47" s="18">
        <f t="shared" si="3"/>
        <v>96.4</v>
      </c>
      <c r="AG47" s="30"/>
      <c r="AH47" s="30"/>
      <c r="AI47" s="74" t="s">
        <v>59</v>
      </c>
      <c r="AJ47" s="74" t="s">
        <v>59</v>
      </c>
      <c r="AK47" s="74" t="s">
        <v>59</v>
      </c>
      <c r="AL47" s="74" t="s">
        <v>59</v>
      </c>
      <c r="AM47" s="72">
        <v>6</v>
      </c>
      <c r="AN47" s="72">
        <v>7</v>
      </c>
      <c r="AO47" s="72">
        <f t="shared" si="9"/>
        <v>9</v>
      </c>
      <c r="AP47" s="72">
        <f t="shared" si="10"/>
        <v>14</v>
      </c>
      <c r="AQ47" s="72">
        <f t="shared" si="4"/>
        <v>36</v>
      </c>
      <c r="AR47" s="30"/>
      <c r="AS47" s="29"/>
      <c r="AT47" s="2"/>
      <c r="AU47" s="13"/>
      <c r="AV47" s="9"/>
      <c r="AW47" s="9"/>
      <c r="AX47" s="9"/>
    </row>
    <row r="48" spans="1:50" s="11" customFormat="1" ht="16.8" hidden="1" customHeight="1" outlineLevel="1" x14ac:dyDescent="0.3">
      <c r="A48" s="2" t="str">
        <f>IF(AT48="","",MAX(A$3:A47)+1)</f>
        <v/>
      </c>
      <c r="B48" s="2"/>
      <c r="C48" s="65"/>
      <c r="D48" s="65"/>
      <c r="E48" s="94" t="s">
        <v>56</v>
      </c>
      <c r="F48" s="19"/>
      <c r="G48" s="18"/>
      <c r="H48" s="18">
        <v>3.55</v>
      </c>
      <c r="I48" s="30"/>
      <c r="J48" s="29">
        <f>H48*(T48+V48)</f>
        <v>35.15</v>
      </c>
      <c r="K48" s="18"/>
      <c r="L48" s="74" t="s">
        <v>59</v>
      </c>
      <c r="M48" s="30"/>
      <c r="N48" s="92" t="s">
        <v>59</v>
      </c>
      <c r="O48" s="31"/>
      <c r="P48" s="74" t="s">
        <v>59</v>
      </c>
      <c r="Q48" s="30"/>
      <c r="R48" s="92" t="s">
        <v>59</v>
      </c>
      <c r="S48" s="31"/>
      <c r="T48" s="18">
        <v>4.5999999999999996</v>
      </c>
      <c r="U48" s="30"/>
      <c r="V48" s="29">
        <v>5.3</v>
      </c>
      <c r="W48" s="30"/>
      <c r="X48" s="18">
        <f t="shared" si="5"/>
        <v>9.1999999999999993</v>
      </c>
      <c r="Y48" s="30"/>
      <c r="Z48" s="29">
        <f t="shared" si="6"/>
        <v>7.95</v>
      </c>
      <c r="AA48" s="30"/>
      <c r="AB48" s="18">
        <f t="shared" si="7"/>
        <v>42.6</v>
      </c>
      <c r="AC48" s="30"/>
      <c r="AD48" s="18">
        <f t="shared" si="8"/>
        <v>24.85</v>
      </c>
      <c r="AE48" s="30"/>
      <c r="AF48" s="18">
        <f t="shared" si="3"/>
        <v>94.5</v>
      </c>
      <c r="AG48" s="30"/>
      <c r="AH48" s="30"/>
      <c r="AI48" s="74" t="s">
        <v>59</v>
      </c>
      <c r="AJ48" s="74" t="s">
        <v>59</v>
      </c>
      <c r="AK48" s="74" t="s">
        <v>59</v>
      </c>
      <c r="AL48" s="74" t="s">
        <v>59</v>
      </c>
      <c r="AM48" s="72">
        <v>6</v>
      </c>
      <c r="AN48" s="72">
        <v>7</v>
      </c>
      <c r="AO48" s="72">
        <f t="shared" si="9"/>
        <v>9</v>
      </c>
      <c r="AP48" s="72">
        <f t="shared" si="10"/>
        <v>14</v>
      </c>
      <c r="AQ48" s="72">
        <f t="shared" si="4"/>
        <v>36</v>
      </c>
      <c r="AR48" s="30"/>
      <c r="AS48" s="29"/>
      <c r="AT48" s="2"/>
      <c r="AU48" s="13"/>
      <c r="AV48" s="9"/>
      <c r="AW48" s="9"/>
      <c r="AX48" s="9"/>
    </row>
    <row r="49" spans="1:50" s="11" customFormat="1" ht="16.8" hidden="1" customHeight="1" outlineLevel="1" x14ac:dyDescent="0.3">
      <c r="A49" s="2" t="str">
        <f>IF(AT49="","",MAX(A$3:A48)+1)</f>
        <v/>
      </c>
      <c r="B49" s="2"/>
      <c r="C49" s="65"/>
      <c r="D49" s="65"/>
      <c r="E49" s="94" t="s">
        <v>57</v>
      </c>
      <c r="F49" s="19"/>
      <c r="G49" s="18"/>
      <c r="H49" s="18">
        <v>3.45</v>
      </c>
      <c r="I49" s="30"/>
      <c r="J49" s="29">
        <f>H49*(T49+V49)</f>
        <v>34.159999999999997</v>
      </c>
      <c r="K49" s="18"/>
      <c r="L49" s="74" t="s">
        <v>59</v>
      </c>
      <c r="M49" s="30"/>
      <c r="N49" s="92" t="s">
        <v>59</v>
      </c>
      <c r="O49" s="31"/>
      <c r="P49" s="74" t="s">
        <v>59</v>
      </c>
      <c r="Q49" s="30"/>
      <c r="R49" s="92" t="s">
        <v>59</v>
      </c>
      <c r="S49" s="31"/>
      <c r="T49" s="18">
        <v>4.5999999999999996</v>
      </c>
      <c r="U49" s="30"/>
      <c r="V49" s="29">
        <v>5.3</v>
      </c>
      <c r="W49" s="30"/>
      <c r="X49" s="18">
        <f t="shared" si="5"/>
        <v>9.1999999999999993</v>
      </c>
      <c r="Y49" s="30"/>
      <c r="Z49" s="29">
        <f t="shared" si="6"/>
        <v>7.95</v>
      </c>
      <c r="AA49" s="30"/>
      <c r="AB49" s="18">
        <f t="shared" si="7"/>
        <v>41.4</v>
      </c>
      <c r="AC49" s="30"/>
      <c r="AD49" s="18">
        <f t="shared" si="8"/>
        <v>24.15</v>
      </c>
      <c r="AE49" s="30"/>
      <c r="AF49" s="18">
        <f t="shared" si="3"/>
        <v>92.6</v>
      </c>
      <c r="AG49" s="30"/>
      <c r="AH49" s="30"/>
      <c r="AI49" s="74" t="s">
        <v>59</v>
      </c>
      <c r="AJ49" s="74" t="s">
        <v>59</v>
      </c>
      <c r="AK49" s="74" t="s">
        <v>59</v>
      </c>
      <c r="AL49" s="74" t="s">
        <v>59</v>
      </c>
      <c r="AM49" s="72">
        <v>6</v>
      </c>
      <c r="AN49" s="72">
        <v>7</v>
      </c>
      <c r="AO49" s="72">
        <f t="shared" si="9"/>
        <v>9</v>
      </c>
      <c r="AP49" s="72">
        <f t="shared" si="10"/>
        <v>14</v>
      </c>
      <c r="AQ49" s="72">
        <f t="shared" si="4"/>
        <v>36</v>
      </c>
      <c r="AR49" s="30"/>
      <c r="AS49" s="29"/>
      <c r="AT49" s="2"/>
      <c r="AU49" s="13"/>
      <c r="AV49" s="9"/>
      <c r="AW49" s="9"/>
      <c r="AX49" s="9"/>
    </row>
    <row r="50" spans="1:50" s="11" customFormat="1" ht="16.8" hidden="1" customHeight="1" outlineLevel="1" x14ac:dyDescent="0.3">
      <c r="A50" s="2" t="str">
        <f>IF(AT50="","",MAX(A$3:A49)+1)</f>
        <v/>
      </c>
      <c r="B50" s="2"/>
      <c r="C50" s="65"/>
      <c r="D50" s="65"/>
      <c r="E50" s="94" t="s">
        <v>58</v>
      </c>
      <c r="F50" s="19"/>
      <c r="G50" s="18"/>
      <c r="H50" s="18">
        <v>3.25</v>
      </c>
      <c r="I50" s="30"/>
      <c r="J50" s="73">
        <f>H50*(P50+R50)</f>
        <v>32.18</v>
      </c>
      <c r="K50" s="18"/>
      <c r="L50" s="74" t="s">
        <v>59</v>
      </c>
      <c r="M50" s="30"/>
      <c r="N50" s="92" t="s">
        <v>59</v>
      </c>
      <c r="O50" s="31"/>
      <c r="P50" s="74">
        <v>4.5999999999999996</v>
      </c>
      <c r="Q50" s="30"/>
      <c r="R50" s="92">
        <v>5.3</v>
      </c>
      <c r="S50" s="31"/>
      <c r="T50" s="18">
        <v>4.5999999999999996</v>
      </c>
      <c r="U50" s="30"/>
      <c r="V50" s="29">
        <v>5.3</v>
      </c>
      <c r="W50" s="30"/>
      <c r="X50" s="18">
        <f t="shared" si="5"/>
        <v>9.1999999999999993</v>
      </c>
      <c r="Y50" s="30"/>
      <c r="Z50" s="29">
        <f t="shared" si="6"/>
        <v>7.95</v>
      </c>
      <c r="AA50" s="30"/>
      <c r="AB50" s="18">
        <f t="shared" si="7"/>
        <v>39</v>
      </c>
      <c r="AC50" s="30"/>
      <c r="AD50" s="18">
        <f t="shared" si="8"/>
        <v>22.75</v>
      </c>
      <c r="AE50" s="30"/>
      <c r="AF50" s="18">
        <f t="shared" si="3"/>
        <v>98.7</v>
      </c>
      <c r="AG50" s="30"/>
      <c r="AH50" s="30"/>
      <c r="AI50" s="74" t="s">
        <v>59</v>
      </c>
      <c r="AJ50" s="74" t="s">
        <v>59</v>
      </c>
      <c r="AK50" s="72">
        <v>6</v>
      </c>
      <c r="AL50" s="72">
        <v>7</v>
      </c>
      <c r="AM50" s="72">
        <v>6</v>
      </c>
      <c r="AN50" s="72">
        <v>7</v>
      </c>
      <c r="AO50" s="72">
        <f t="shared" si="9"/>
        <v>9</v>
      </c>
      <c r="AP50" s="72">
        <f t="shared" si="10"/>
        <v>14</v>
      </c>
      <c r="AQ50" s="72">
        <f t="shared" si="4"/>
        <v>49</v>
      </c>
      <c r="AR50" s="30"/>
      <c r="AS50" s="29"/>
      <c r="AT50" s="2"/>
      <c r="AU50" s="13"/>
      <c r="AV50" s="9"/>
      <c r="AW50" s="9"/>
      <c r="AX50" s="9"/>
    </row>
    <row r="51" spans="1:50" s="11" customFormat="1" ht="16.8" hidden="1" customHeight="1" outlineLevel="1" x14ac:dyDescent="0.3">
      <c r="A51" s="2" t="str">
        <f>IF(AT51="","",MAX(A$3:A50)+1)</f>
        <v/>
      </c>
      <c r="B51" s="2"/>
      <c r="C51" s="65"/>
      <c r="D51" s="65"/>
      <c r="E51" s="14"/>
      <c r="F51" s="19"/>
      <c r="G51" s="18"/>
      <c r="H51" s="18"/>
      <c r="I51" s="30"/>
      <c r="J51" s="29">
        <f>SUM(J44:J50)</f>
        <v>237.13</v>
      </c>
      <c r="K51" s="18"/>
      <c r="L51" s="18"/>
      <c r="M51" s="30"/>
      <c r="N51" s="29"/>
      <c r="O51" s="31"/>
      <c r="P51" s="18"/>
      <c r="Q51" s="30"/>
      <c r="R51" s="29"/>
      <c r="S51" s="31"/>
      <c r="T51" s="18"/>
      <c r="U51" s="30"/>
      <c r="V51" s="29"/>
      <c r="W51" s="30"/>
      <c r="X51" s="18"/>
      <c r="Y51" s="30"/>
      <c r="Z51" s="29"/>
      <c r="AA51" s="30"/>
      <c r="AB51" s="18"/>
      <c r="AC51" s="30"/>
      <c r="AD51" s="18"/>
      <c r="AE51" s="30"/>
      <c r="AF51" s="18"/>
      <c r="AG51" s="30"/>
      <c r="AH51" s="30"/>
      <c r="AI51" s="18"/>
      <c r="AJ51" s="18"/>
      <c r="AK51" s="18"/>
      <c r="AL51" s="18"/>
      <c r="AM51" s="18"/>
      <c r="AN51" s="18"/>
      <c r="AO51" s="18"/>
      <c r="AP51" s="18"/>
      <c r="AQ51" s="72">
        <f t="shared" si="4"/>
        <v>0</v>
      </c>
      <c r="AR51" s="30"/>
      <c r="AS51" s="29"/>
      <c r="AT51" s="2"/>
      <c r="AU51" s="13"/>
      <c r="AV51" s="9"/>
      <c r="AW51" s="9"/>
      <c r="AX51" s="9"/>
    </row>
    <row r="52" spans="1:50" s="11" customFormat="1" ht="16.8" hidden="1" customHeight="1" outlineLevel="1" x14ac:dyDescent="0.3">
      <c r="A52" s="2" t="str">
        <f>IF(AT52="","",MAX(A$3:A51)+1)</f>
        <v/>
      </c>
      <c r="B52" s="2"/>
      <c r="C52" s="65" t="s">
        <v>61</v>
      </c>
      <c r="D52" s="65"/>
      <c r="E52" s="94"/>
      <c r="F52" s="19"/>
      <c r="G52" s="18"/>
      <c r="H52" s="18"/>
      <c r="I52" s="30"/>
      <c r="J52" s="29"/>
      <c r="K52" s="18"/>
      <c r="L52" s="18"/>
      <c r="M52" s="30"/>
      <c r="N52" s="29"/>
      <c r="O52" s="31"/>
      <c r="P52" s="18"/>
      <c r="Q52" s="30"/>
      <c r="R52" s="29"/>
      <c r="S52" s="31"/>
      <c r="T52" s="18"/>
      <c r="U52" s="30"/>
      <c r="V52" s="29"/>
      <c r="W52" s="30"/>
      <c r="X52" s="18"/>
      <c r="Y52" s="30"/>
      <c r="Z52" s="29"/>
      <c r="AA52" s="30"/>
      <c r="AB52" s="18"/>
      <c r="AC52" s="30"/>
      <c r="AD52" s="18"/>
      <c r="AE52" s="30"/>
      <c r="AF52" s="18"/>
      <c r="AG52" s="30"/>
      <c r="AH52" s="30"/>
      <c r="AI52" s="18"/>
      <c r="AJ52" s="18"/>
      <c r="AK52" s="18"/>
      <c r="AL52" s="18"/>
      <c r="AM52" s="18"/>
      <c r="AN52" s="18"/>
      <c r="AO52" s="18"/>
      <c r="AP52" s="18"/>
      <c r="AQ52" s="72">
        <f t="shared" si="4"/>
        <v>0</v>
      </c>
      <c r="AR52" s="30"/>
      <c r="AS52" s="29"/>
      <c r="AT52" s="2"/>
      <c r="AU52" s="13"/>
      <c r="AV52" s="9"/>
      <c r="AW52" s="9"/>
      <c r="AX52" s="9"/>
    </row>
    <row r="53" spans="1:50" s="11" customFormat="1" ht="16.8" hidden="1" customHeight="1" outlineLevel="1" x14ac:dyDescent="0.3">
      <c r="A53" s="2" t="str">
        <f>IF(AT53="","",MAX(A$3:A52)+1)</f>
        <v/>
      </c>
      <c r="B53" s="2"/>
      <c r="C53" s="65"/>
      <c r="D53" s="65"/>
      <c r="E53" s="94" t="s">
        <v>53</v>
      </c>
      <c r="F53" s="19"/>
      <c r="G53" s="18"/>
      <c r="H53" s="18">
        <v>2.7</v>
      </c>
      <c r="I53" s="30"/>
      <c r="J53" s="29">
        <f>+H53*(L53)</f>
        <v>19.440000000000001</v>
      </c>
      <c r="K53" s="18"/>
      <c r="L53" s="18">
        <v>7.2</v>
      </c>
      <c r="M53" s="30"/>
      <c r="N53" s="92" t="s">
        <v>59</v>
      </c>
      <c r="O53" s="31"/>
      <c r="P53" s="74" t="s">
        <v>59</v>
      </c>
      <c r="Q53" s="30"/>
      <c r="R53" s="92" t="s">
        <v>59</v>
      </c>
      <c r="S53" s="31"/>
      <c r="T53" s="92" t="s">
        <v>59</v>
      </c>
      <c r="U53" s="30"/>
      <c r="V53" s="92" t="s">
        <v>59</v>
      </c>
      <c r="W53" s="30"/>
      <c r="X53" s="92">
        <f>1.5*T54</f>
        <v>10.8</v>
      </c>
      <c r="Y53" s="30"/>
      <c r="Z53" s="92" t="s">
        <v>59</v>
      </c>
      <c r="AA53" s="30"/>
      <c r="AB53" s="18">
        <f>3*H53*2</f>
        <v>16.2</v>
      </c>
      <c r="AC53" s="30"/>
      <c r="AD53" s="18">
        <f>3*H53</f>
        <v>8.1</v>
      </c>
      <c r="AE53" s="30"/>
      <c r="AF53" s="18">
        <f t="shared" ref="AF53:AF76" si="11">SUM(K53:AD53)</f>
        <v>42.3</v>
      </c>
      <c r="AG53" s="30"/>
      <c r="AH53" s="30"/>
      <c r="AI53" s="72">
        <v>3</v>
      </c>
      <c r="AJ53" s="72">
        <v>3</v>
      </c>
      <c r="AK53" s="74" t="s">
        <v>59</v>
      </c>
      <c r="AL53" s="74" t="s">
        <v>59</v>
      </c>
      <c r="AM53" s="74" t="s">
        <v>59</v>
      </c>
      <c r="AN53" s="74" t="s">
        <v>59</v>
      </c>
      <c r="AO53" s="72">
        <f>1.5*AI53</f>
        <v>5</v>
      </c>
      <c r="AP53" s="72">
        <f>2*AJ53</f>
        <v>6</v>
      </c>
      <c r="AQ53" s="72">
        <f t="shared" si="4"/>
        <v>17</v>
      </c>
      <c r="AR53" s="30"/>
      <c r="AS53" s="29"/>
      <c r="AT53" s="2"/>
      <c r="AU53" s="13"/>
      <c r="AV53" s="9"/>
      <c r="AW53" s="9"/>
      <c r="AX53" s="9"/>
    </row>
    <row r="54" spans="1:50" s="11" customFormat="1" ht="16.8" hidden="1" customHeight="1" outlineLevel="1" x14ac:dyDescent="0.3">
      <c r="A54" s="2" t="str">
        <f>IF(AT54="","",MAX(A$3:A53)+1)</f>
        <v/>
      </c>
      <c r="B54" s="2"/>
      <c r="C54" s="65"/>
      <c r="D54" s="65"/>
      <c r="E54" s="94" t="s">
        <v>52</v>
      </c>
      <c r="F54" s="19"/>
      <c r="G54" s="18"/>
      <c r="H54" s="18">
        <v>3.6</v>
      </c>
      <c r="I54" s="30"/>
      <c r="J54" s="29">
        <f>H54*(T54)</f>
        <v>25.92</v>
      </c>
      <c r="K54" s="18"/>
      <c r="L54" s="74" t="s">
        <v>59</v>
      </c>
      <c r="M54" s="30"/>
      <c r="N54" s="92" t="s">
        <v>59</v>
      </c>
      <c r="O54" s="31"/>
      <c r="P54" s="74" t="s">
        <v>59</v>
      </c>
      <c r="Q54" s="30"/>
      <c r="R54" s="92" t="s">
        <v>59</v>
      </c>
      <c r="S54" s="31"/>
      <c r="T54" s="18">
        <v>7.2</v>
      </c>
      <c r="U54" s="30"/>
      <c r="V54" s="92" t="s">
        <v>59</v>
      </c>
      <c r="W54" s="30"/>
      <c r="X54" s="18">
        <f>1.5*T54</f>
        <v>10.8</v>
      </c>
      <c r="Y54" s="30"/>
      <c r="Z54" s="92" t="s">
        <v>59</v>
      </c>
      <c r="AA54" s="30"/>
      <c r="AB54" s="18">
        <f t="shared" ref="AB54:AB59" si="12">3*H54*2</f>
        <v>21.6</v>
      </c>
      <c r="AC54" s="30"/>
      <c r="AD54" s="18">
        <f t="shared" ref="AD54:AD59" si="13">3*H54</f>
        <v>10.8</v>
      </c>
      <c r="AE54" s="30"/>
      <c r="AF54" s="18">
        <f t="shared" si="11"/>
        <v>50.4</v>
      </c>
      <c r="AG54" s="30"/>
      <c r="AH54" s="30"/>
      <c r="AI54" s="74" t="s">
        <v>59</v>
      </c>
      <c r="AJ54" s="74" t="s">
        <v>59</v>
      </c>
      <c r="AK54" s="74" t="s">
        <v>59</v>
      </c>
      <c r="AL54" s="74" t="s">
        <v>59</v>
      </c>
      <c r="AM54" s="72">
        <v>3</v>
      </c>
      <c r="AN54" s="72">
        <v>3</v>
      </c>
      <c r="AO54" s="72">
        <f>1.5*AM54</f>
        <v>5</v>
      </c>
      <c r="AP54" s="72">
        <f>2*AN54</f>
        <v>6</v>
      </c>
      <c r="AQ54" s="72">
        <f t="shared" si="4"/>
        <v>17</v>
      </c>
      <c r="AR54" s="30"/>
      <c r="AS54" s="29"/>
      <c r="AT54" s="2"/>
      <c r="AU54" s="13"/>
      <c r="AV54" s="9"/>
      <c r="AW54" s="9"/>
      <c r="AX54" s="9"/>
    </row>
    <row r="55" spans="1:50" s="11" customFormat="1" ht="16.8" hidden="1" customHeight="1" outlineLevel="1" x14ac:dyDescent="0.3">
      <c r="A55" s="2" t="str">
        <f>IF(AT55="","",MAX(A$3:A54)+1)</f>
        <v/>
      </c>
      <c r="B55" s="2"/>
      <c r="C55" s="65"/>
      <c r="D55" s="65"/>
      <c r="E55" s="94" t="s">
        <v>54</v>
      </c>
      <c r="F55" s="19"/>
      <c r="G55" s="18"/>
      <c r="H55" s="18">
        <v>3.75</v>
      </c>
      <c r="I55" s="30"/>
      <c r="J55" s="29">
        <f>H55*(T55)</f>
        <v>27</v>
      </c>
      <c r="K55" s="18"/>
      <c r="L55" s="74" t="s">
        <v>59</v>
      </c>
      <c r="M55" s="30"/>
      <c r="N55" s="92" t="s">
        <v>59</v>
      </c>
      <c r="O55" s="31"/>
      <c r="P55" s="74" t="s">
        <v>59</v>
      </c>
      <c r="Q55" s="30"/>
      <c r="R55" s="92" t="s">
        <v>59</v>
      </c>
      <c r="S55" s="31"/>
      <c r="T55" s="18">
        <v>7.2</v>
      </c>
      <c r="U55" s="30"/>
      <c r="V55" s="92" t="s">
        <v>59</v>
      </c>
      <c r="W55" s="30"/>
      <c r="X55" s="18">
        <f t="shared" ref="X55:X58" si="14">1.5*T55</f>
        <v>10.8</v>
      </c>
      <c r="Y55" s="30"/>
      <c r="Z55" s="92" t="s">
        <v>59</v>
      </c>
      <c r="AA55" s="30"/>
      <c r="AB55" s="18">
        <f t="shared" si="12"/>
        <v>22.5</v>
      </c>
      <c r="AC55" s="30"/>
      <c r="AD55" s="18">
        <f t="shared" si="13"/>
        <v>11.25</v>
      </c>
      <c r="AE55" s="30"/>
      <c r="AF55" s="18">
        <f t="shared" si="11"/>
        <v>51.75</v>
      </c>
      <c r="AG55" s="30"/>
      <c r="AH55" s="30"/>
      <c r="AI55" s="74" t="s">
        <v>59</v>
      </c>
      <c r="AJ55" s="74" t="s">
        <v>59</v>
      </c>
      <c r="AK55" s="74" t="s">
        <v>59</v>
      </c>
      <c r="AL55" s="74" t="s">
        <v>59</v>
      </c>
      <c r="AM55" s="72">
        <v>3</v>
      </c>
      <c r="AN55" s="72">
        <v>3</v>
      </c>
      <c r="AO55" s="72">
        <f t="shared" ref="AO55:AO59" si="15">1.5*AM55</f>
        <v>5</v>
      </c>
      <c r="AP55" s="72">
        <f t="shared" ref="AP55:AP59" si="16">2*AN55</f>
        <v>6</v>
      </c>
      <c r="AQ55" s="72">
        <f t="shared" si="4"/>
        <v>17</v>
      </c>
      <c r="AR55" s="30"/>
      <c r="AS55" s="29"/>
      <c r="AT55" s="2"/>
      <c r="AU55" s="13"/>
      <c r="AV55" s="9"/>
      <c r="AW55" s="9"/>
      <c r="AX55" s="9"/>
    </row>
    <row r="56" spans="1:50" s="11" customFormat="1" ht="16.8" hidden="1" customHeight="1" outlineLevel="1" x14ac:dyDescent="0.3">
      <c r="A56" s="2" t="str">
        <f>IF(AT56="","",MAX(A$3:A55)+1)</f>
        <v/>
      </c>
      <c r="B56" s="2"/>
      <c r="C56" s="65"/>
      <c r="D56" s="65"/>
      <c r="E56" s="94" t="s">
        <v>55</v>
      </c>
      <c r="F56" s="19"/>
      <c r="G56" s="18"/>
      <c r="H56" s="18">
        <v>3.65</v>
      </c>
      <c r="I56" s="30"/>
      <c r="J56" s="29">
        <f>H56*(T56)</f>
        <v>26.28</v>
      </c>
      <c r="K56" s="18"/>
      <c r="L56" s="74" t="s">
        <v>59</v>
      </c>
      <c r="M56" s="30"/>
      <c r="N56" s="92" t="s">
        <v>59</v>
      </c>
      <c r="O56" s="31"/>
      <c r="P56" s="74" t="s">
        <v>59</v>
      </c>
      <c r="Q56" s="30"/>
      <c r="R56" s="92" t="s">
        <v>59</v>
      </c>
      <c r="S56" s="31"/>
      <c r="T56" s="18">
        <v>7.2</v>
      </c>
      <c r="U56" s="30"/>
      <c r="V56" s="92" t="s">
        <v>59</v>
      </c>
      <c r="W56" s="30"/>
      <c r="X56" s="18">
        <f t="shared" si="14"/>
        <v>10.8</v>
      </c>
      <c r="Y56" s="30"/>
      <c r="Z56" s="92" t="s">
        <v>59</v>
      </c>
      <c r="AA56" s="30"/>
      <c r="AB56" s="18">
        <f t="shared" si="12"/>
        <v>21.9</v>
      </c>
      <c r="AC56" s="30"/>
      <c r="AD56" s="18">
        <f t="shared" si="13"/>
        <v>10.95</v>
      </c>
      <c r="AE56" s="30"/>
      <c r="AF56" s="18">
        <f t="shared" si="11"/>
        <v>50.85</v>
      </c>
      <c r="AG56" s="30"/>
      <c r="AH56" s="30"/>
      <c r="AI56" s="74" t="s">
        <v>59</v>
      </c>
      <c r="AJ56" s="74" t="s">
        <v>59</v>
      </c>
      <c r="AK56" s="74" t="s">
        <v>59</v>
      </c>
      <c r="AL56" s="74" t="s">
        <v>59</v>
      </c>
      <c r="AM56" s="72">
        <v>3</v>
      </c>
      <c r="AN56" s="72">
        <v>3</v>
      </c>
      <c r="AO56" s="72">
        <f t="shared" si="15"/>
        <v>5</v>
      </c>
      <c r="AP56" s="72">
        <f t="shared" si="16"/>
        <v>6</v>
      </c>
      <c r="AQ56" s="72">
        <f t="shared" si="4"/>
        <v>17</v>
      </c>
      <c r="AR56" s="30"/>
      <c r="AS56" s="29"/>
      <c r="AT56" s="2"/>
      <c r="AU56" s="13"/>
      <c r="AV56" s="9"/>
      <c r="AW56" s="9"/>
      <c r="AX56" s="9"/>
    </row>
    <row r="57" spans="1:50" s="11" customFormat="1" ht="16.8" hidden="1" customHeight="1" outlineLevel="1" x14ac:dyDescent="0.3">
      <c r="A57" s="2" t="str">
        <f>IF(AT57="","",MAX(A$3:A56)+1)</f>
        <v/>
      </c>
      <c r="B57" s="2"/>
      <c r="C57" s="65"/>
      <c r="D57" s="65"/>
      <c r="E57" s="94" t="s">
        <v>56</v>
      </c>
      <c r="F57" s="19"/>
      <c r="G57" s="18"/>
      <c r="H57" s="18">
        <v>3.55</v>
      </c>
      <c r="I57" s="30"/>
      <c r="J57" s="29">
        <f>H57*(T57)</f>
        <v>25.56</v>
      </c>
      <c r="K57" s="18"/>
      <c r="L57" s="74" t="s">
        <v>59</v>
      </c>
      <c r="M57" s="30"/>
      <c r="N57" s="92" t="s">
        <v>59</v>
      </c>
      <c r="O57" s="31"/>
      <c r="P57" s="74" t="s">
        <v>59</v>
      </c>
      <c r="Q57" s="30"/>
      <c r="R57" s="92" t="s">
        <v>59</v>
      </c>
      <c r="S57" s="31"/>
      <c r="T57" s="18">
        <v>7.2</v>
      </c>
      <c r="U57" s="30"/>
      <c r="V57" s="92" t="s">
        <v>59</v>
      </c>
      <c r="W57" s="30"/>
      <c r="X57" s="18">
        <f t="shared" si="14"/>
        <v>10.8</v>
      </c>
      <c r="Y57" s="30"/>
      <c r="Z57" s="92" t="s">
        <v>59</v>
      </c>
      <c r="AA57" s="30"/>
      <c r="AB57" s="18">
        <f t="shared" si="12"/>
        <v>21.3</v>
      </c>
      <c r="AC57" s="30"/>
      <c r="AD57" s="18">
        <f t="shared" si="13"/>
        <v>10.65</v>
      </c>
      <c r="AE57" s="30"/>
      <c r="AF57" s="18">
        <f t="shared" si="11"/>
        <v>49.95</v>
      </c>
      <c r="AG57" s="30"/>
      <c r="AH57" s="30"/>
      <c r="AI57" s="74" t="s">
        <v>59</v>
      </c>
      <c r="AJ57" s="74" t="s">
        <v>59</v>
      </c>
      <c r="AK57" s="74" t="s">
        <v>59</v>
      </c>
      <c r="AL57" s="74" t="s">
        <v>59</v>
      </c>
      <c r="AM57" s="72">
        <v>3</v>
      </c>
      <c r="AN57" s="72">
        <v>3</v>
      </c>
      <c r="AO57" s="72">
        <f t="shared" si="15"/>
        <v>5</v>
      </c>
      <c r="AP57" s="72">
        <f t="shared" si="16"/>
        <v>6</v>
      </c>
      <c r="AQ57" s="72">
        <f t="shared" si="4"/>
        <v>17</v>
      </c>
      <c r="AR57" s="30"/>
      <c r="AS57" s="29"/>
      <c r="AT57" s="2"/>
      <c r="AU57" s="13"/>
      <c r="AV57" s="9"/>
      <c r="AW57" s="9"/>
      <c r="AX57" s="9"/>
    </row>
    <row r="58" spans="1:50" s="11" customFormat="1" ht="16.8" hidden="1" customHeight="1" outlineLevel="1" x14ac:dyDescent="0.3">
      <c r="A58" s="2" t="str">
        <f>IF(AT58="","",MAX(A$3:A57)+1)</f>
        <v/>
      </c>
      <c r="B58" s="2"/>
      <c r="C58" s="65"/>
      <c r="D58" s="65"/>
      <c r="E58" s="94" t="s">
        <v>57</v>
      </c>
      <c r="F58" s="19"/>
      <c r="G58" s="18"/>
      <c r="H58" s="18">
        <v>3.45</v>
      </c>
      <c r="I58" s="30"/>
      <c r="J58" s="29">
        <f>H58*(T58)</f>
        <v>24.84</v>
      </c>
      <c r="K58" s="18"/>
      <c r="L58" s="74" t="s">
        <v>59</v>
      </c>
      <c r="M58" s="30"/>
      <c r="N58" s="92" t="s">
        <v>59</v>
      </c>
      <c r="O58" s="31"/>
      <c r="P58" s="74" t="s">
        <v>59</v>
      </c>
      <c r="Q58" s="30"/>
      <c r="R58" s="92" t="s">
        <v>59</v>
      </c>
      <c r="S58" s="31"/>
      <c r="T58" s="18">
        <v>7.2</v>
      </c>
      <c r="U58" s="30"/>
      <c r="V58" s="92" t="s">
        <v>59</v>
      </c>
      <c r="W58" s="30"/>
      <c r="X58" s="18">
        <f t="shared" si="14"/>
        <v>10.8</v>
      </c>
      <c r="Y58" s="30"/>
      <c r="Z58" s="92" t="s">
        <v>59</v>
      </c>
      <c r="AA58" s="30"/>
      <c r="AB58" s="18">
        <f t="shared" si="12"/>
        <v>20.7</v>
      </c>
      <c r="AC58" s="30"/>
      <c r="AD58" s="18">
        <f t="shared" si="13"/>
        <v>10.35</v>
      </c>
      <c r="AE58" s="30"/>
      <c r="AF58" s="18">
        <f t="shared" si="11"/>
        <v>49.05</v>
      </c>
      <c r="AG58" s="30"/>
      <c r="AH58" s="30"/>
      <c r="AI58" s="74" t="s">
        <v>59</v>
      </c>
      <c r="AJ58" s="74" t="s">
        <v>59</v>
      </c>
      <c r="AK58" s="74" t="s">
        <v>59</v>
      </c>
      <c r="AL58" s="74" t="s">
        <v>59</v>
      </c>
      <c r="AM58" s="72">
        <v>3</v>
      </c>
      <c r="AN58" s="72">
        <v>3</v>
      </c>
      <c r="AO58" s="72">
        <f t="shared" si="15"/>
        <v>5</v>
      </c>
      <c r="AP58" s="72">
        <f t="shared" si="16"/>
        <v>6</v>
      </c>
      <c r="AQ58" s="72">
        <f t="shared" si="4"/>
        <v>17</v>
      </c>
      <c r="AR58" s="30"/>
      <c r="AS58" s="29"/>
      <c r="AT58" s="2"/>
      <c r="AU58" s="13"/>
      <c r="AV58" s="9"/>
      <c r="AW58" s="9"/>
      <c r="AX58" s="9"/>
    </row>
    <row r="59" spans="1:50" s="11" customFormat="1" ht="16.8" hidden="1" customHeight="1" outlineLevel="1" x14ac:dyDescent="0.3">
      <c r="A59" s="2" t="str">
        <f>IF(AT59="","",MAX(A$3:A58)+1)</f>
        <v/>
      </c>
      <c r="B59" s="2"/>
      <c r="C59" s="65"/>
      <c r="D59" s="65"/>
      <c r="E59" s="94" t="s">
        <v>58</v>
      </c>
      <c r="F59" s="19"/>
      <c r="G59" s="18"/>
      <c r="H59" s="18">
        <v>3.25</v>
      </c>
      <c r="I59" s="30"/>
      <c r="J59" s="73">
        <f>H59*(P59)</f>
        <v>26.33</v>
      </c>
      <c r="K59" s="18"/>
      <c r="L59" s="74" t="s">
        <v>59</v>
      </c>
      <c r="M59" s="30"/>
      <c r="N59" s="92" t="s">
        <v>59</v>
      </c>
      <c r="O59" s="31"/>
      <c r="P59" s="74">
        <v>8.1</v>
      </c>
      <c r="Q59" s="30"/>
      <c r="R59" s="92" t="s">
        <v>59</v>
      </c>
      <c r="S59" s="31"/>
      <c r="T59" s="18">
        <v>7.2</v>
      </c>
      <c r="U59" s="30"/>
      <c r="V59" s="92" t="s">
        <v>59</v>
      </c>
      <c r="W59" s="30"/>
      <c r="X59" s="18">
        <f>1.5*T59</f>
        <v>10.8</v>
      </c>
      <c r="Y59" s="30"/>
      <c r="Z59" s="92" t="s">
        <v>59</v>
      </c>
      <c r="AA59" s="30"/>
      <c r="AB59" s="18">
        <f t="shared" si="12"/>
        <v>19.5</v>
      </c>
      <c r="AC59" s="30"/>
      <c r="AD59" s="18">
        <f t="shared" si="13"/>
        <v>9.75</v>
      </c>
      <c r="AE59" s="30"/>
      <c r="AF59" s="18">
        <f t="shared" si="11"/>
        <v>55.35</v>
      </c>
      <c r="AG59" s="30"/>
      <c r="AH59" s="30"/>
      <c r="AI59" s="74" t="s">
        <v>59</v>
      </c>
      <c r="AJ59" s="74" t="s">
        <v>59</v>
      </c>
      <c r="AK59" s="72">
        <v>3</v>
      </c>
      <c r="AL59" s="72">
        <v>3</v>
      </c>
      <c r="AM59" s="72">
        <v>3</v>
      </c>
      <c r="AN59" s="72">
        <v>3</v>
      </c>
      <c r="AO59" s="72">
        <f t="shared" si="15"/>
        <v>5</v>
      </c>
      <c r="AP59" s="72">
        <f t="shared" si="16"/>
        <v>6</v>
      </c>
      <c r="AQ59" s="72">
        <f t="shared" si="4"/>
        <v>23</v>
      </c>
      <c r="AR59" s="30"/>
      <c r="AS59" s="29"/>
      <c r="AT59" s="2"/>
      <c r="AU59" s="13"/>
      <c r="AV59" s="9"/>
      <c r="AW59" s="9"/>
      <c r="AX59" s="9"/>
    </row>
    <row r="60" spans="1:50" s="11" customFormat="1" ht="16.8" hidden="1" customHeight="1" outlineLevel="1" x14ac:dyDescent="0.3">
      <c r="A60" s="2" t="str">
        <f>IF(AT60="","",MAX(A$3:A59)+1)</f>
        <v/>
      </c>
      <c r="B60" s="2"/>
      <c r="C60" s="65"/>
      <c r="D60" s="65"/>
      <c r="E60" s="94"/>
      <c r="F60" s="19"/>
      <c r="G60" s="18"/>
      <c r="H60" s="18"/>
      <c r="I60" s="30"/>
      <c r="J60" s="29">
        <f>SUM(J53:J59)</f>
        <v>175.37</v>
      </c>
      <c r="K60" s="18"/>
      <c r="L60" s="18"/>
      <c r="M60" s="30"/>
      <c r="N60" s="29"/>
      <c r="O60" s="31"/>
      <c r="P60" s="18"/>
      <c r="Q60" s="30"/>
      <c r="R60" s="29"/>
      <c r="S60" s="31"/>
      <c r="T60" s="18"/>
      <c r="U60" s="30"/>
      <c r="V60" s="29"/>
      <c r="W60" s="30"/>
      <c r="X60" s="18"/>
      <c r="Y60" s="30"/>
      <c r="Z60" s="29"/>
      <c r="AA60" s="30"/>
      <c r="AB60" s="18"/>
      <c r="AC60" s="30"/>
      <c r="AD60" s="18"/>
      <c r="AE60" s="30"/>
      <c r="AF60" s="18"/>
      <c r="AG60" s="30"/>
      <c r="AH60" s="30"/>
      <c r="AI60" s="18"/>
      <c r="AJ60" s="18"/>
      <c r="AK60" s="18"/>
      <c r="AL60" s="18"/>
      <c r="AM60" s="18"/>
      <c r="AN60" s="18"/>
      <c r="AO60" s="18"/>
      <c r="AP60" s="18"/>
      <c r="AQ60" s="72">
        <f t="shared" si="4"/>
        <v>0</v>
      </c>
      <c r="AR60" s="30"/>
      <c r="AS60" s="29"/>
      <c r="AT60" s="2"/>
      <c r="AU60" s="13"/>
      <c r="AV60" s="9"/>
      <c r="AW60" s="9"/>
      <c r="AX60" s="9"/>
    </row>
    <row r="61" spans="1:50" s="11" customFormat="1" ht="16.8" hidden="1" customHeight="1" outlineLevel="1" x14ac:dyDescent="0.3">
      <c r="A61" s="2" t="str">
        <f>IF(AT61="","",MAX(A$3:A60)+1)</f>
        <v/>
      </c>
      <c r="B61" s="2"/>
      <c r="C61" s="65" t="s">
        <v>45</v>
      </c>
      <c r="D61" s="65"/>
      <c r="E61" s="94"/>
      <c r="F61" s="19"/>
      <c r="G61" s="18"/>
      <c r="H61" s="18"/>
      <c r="I61" s="30"/>
      <c r="J61" s="29"/>
      <c r="K61" s="18"/>
      <c r="L61" s="18"/>
      <c r="M61" s="30"/>
      <c r="N61" s="29"/>
      <c r="O61" s="31"/>
      <c r="P61" s="18"/>
      <c r="Q61" s="30"/>
      <c r="R61" s="29"/>
      <c r="S61" s="31"/>
      <c r="T61" s="18"/>
      <c r="U61" s="30"/>
      <c r="V61" s="29"/>
      <c r="W61" s="30"/>
      <c r="X61" s="18"/>
      <c r="Y61" s="30"/>
      <c r="Z61" s="29"/>
      <c r="AA61" s="30"/>
      <c r="AB61" s="18"/>
      <c r="AC61" s="30"/>
      <c r="AD61" s="18"/>
      <c r="AE61" s="30"/>
      <c r="AF61" s="18"/>
      <c r="AG61" s="30"/>
      <c r="AH61" s="30"/>
      <c r="AI61" s="18"/>
      <c r="AJ61" s="18"/>
      <c r="AK61" s="18"/>
      <c r="AL61" s="18"/>
      <c r="AM61" s="18"/>
      <c r="AN61" s="18"/>
      <c r="AO61" s="18"/>
      <c r="AP61" s="18"/>
      <c r="AQ61" s="72"/>
      <c r="AR61" s="30"/>
      <c r="AS61" s="29"/>
      <c r="AT61" s="2"/>
      <c r="AU61" s="13"/>
      <c r="AV61" s="9"/>
      <c r="AW61" s="9"/>
      <c r="AX61" s="9"/>
    </row>
    <row r="62" spans="1:50" s="11" customFormat="1" ht="16.8" hidden="1" customHeight="1" outlineLevel="1" x14ac:dyDescent="0.3">
      <c r="A62" s="2" t="str">
        <f>IF(AT62="","",MAX(A$3:A61)+1)</f>
        <v/>
      </c>
      <c r="B62" s="2"/>
      <c r="C62" s="65"/>
      <c r="D62" s="65"/>
      <c r="E62" s="94" t="s">
        <v>53</v>
      </c>
      <c r="F62" s="19"/>
      <c r="G62" s="18"/>
      <c r="H62" s="18">
        <v>2.7</v>
      </c>
      <c r="I62" s="30"/>
      <c r="J62" s="29">
        <f>+H62*(L62+N62)</f>
        <v>32.94</v>
      </c>
      <c r="K62" s="18"/>
      <c r="L62" s="18">
        <f>1.7+3.9</f>
        <v>5.6</v>
      </c>
      <c r="M62" s="30"/>
      <c r="N62" s="29">
        <v>6.6</v>
      </c>
      <c r="O62" s="31"/>
      <c r="P62" s="74" t="s">
        <v>59</v>
      </c>
      <c r="Q62" s="30"/>
      <c r="R62" s="92" t="s">
        <v>59</v>
      </c>
      <c r="S62" s="31"/>
      <c r="T62" s="74" t="s">
        <v>59</v>
      </c>
      <c r="U62" s="30"/>
      <c r="V62" s="92" t="s">
        <v>59</v>
      </c>
      <c r="W62" s="30"/>
      <c r="X62" s="18">
        <f>2*L62</f>
        <v>11.2</v>
      </c>
      <c r="Y62" s="30"/>
      <c r="Z62" s="29">
        <f>1.5*N62</f>
        <v>9.9</v>
      </c>
      <c r="AA62" s="30"/>
      <c r="AB62" s="18">
        <f>6*H62*2</f>
        <v>32.4</v>
      </c>
      <c r="AC62" s="30"/>
      <c r="AD62" s="18">
        <f t="shared" ref="AD62:AD68" si="17">6*H62</f>
        <v>16.2</v>
      </c>
      <c r="AE62" s="30"/>
      <c r="AF62" s="18">
        <f t="shared" si="11"/>
        <v>81.900000000000006</v>
      </c>
      <c r="AG62" s="30"/>
      <c r="AH62" s="30"/>
      <c r="AI62" s="72">
        <v>6</v>
      </c>
      <c r="AJ62" s="72">
        <v>6</v>
      </c>
      <c r="AK62" s="74" t="s">
        <v>59</v>
      </c>
      <c r="AL62" s="74" t="s">
        <v>59</v>
      </c>
      <c r="AM62" s="74" t="s">
        <v>59</v>
      </c>
      <c r="AN62" s="74" t="s">
        <v>59</v>
      </c>
      <c r="AO62" s="72">
        <f>1.5*AI62</f>
        <v>9</v>
      </c>
      <c r="AP62" s="72">
        <f>2*AJ62</f>
        <v>12</v>
      </c>
      <c r="AQ62" s="72">
        <f t="shared" si="4"/>
        <v>33</v>
      </c>
      <c r="AR62" s="30"/>
      <c r="AS62" s="29"/>
      <c r="AT62" s="2"/>
      <c r="AU62" s="13"/>
      <c r="AV62" s="9"/>
      <c r="AW62" s="9"/>
      <c r="AX62" s="9"/>
    </row>
    <row r="63" spans="1:50" s="11" customFormat="1" ht="16.8" hidden="1" customHeight="1" outlineLevel="1" x14ac:dyDescent="0.3">
      <c r="A63" s="2" t="str">
        <f>IF(AT63="","",MAX(A$3:A62)+1)</f>
        <v/>
      </c>
      <c r="B63" s="2"/>
      <c r="C63" s="65"/>
      <c r="D63" s="65"/>
      <c r="E63" s="94" t="s">
        <v>52</v>
      </c>
      <c r="F63" s="19"/>
      <c r="G63" s="18"/>
      <c r="H63" s="18">
        <v>3.6</v>
      </c>
      <c r="I63" s="30"/>
      <c r="J63" s="29">
        <f>H63*(T63+V63)</f>
        <v>43.92</v>
      </c>
      <c r="K63" s="18"/>
      <c r="L63" s="74" t="s">
        <v>59</v>
      </c>
      <c r="M63" s="30"/>
      <c r="N63" s="92" t="s">
        <v>59</v>
      </c>
      <c r="O63" s="31"/>
      <c r="P63" s="74" t="s">
        <v>59</v>
      </c>
      <c r="Q63" s="30"/>
      <c r="R63" s="92" t="s">
        <v>59</v>
      </c>
      <c r="S63" s="31"/>
      <c r="T63" s="18">
        <f>1.7+3.9</f>
        <v>5.6</v>
      </c>
      <c r="U63" s="30"/>
      <c r="V63" s="29">
        <v>6.6</v>
      </c>
      <c r="W63" s="30"/>
      <c r="X63" s="18">
        <f>2*T63</f>
        <v>11.2</v>
      </c>
      <c r="Y63" s="30"/>
      <c r="Z63" s="29">
        <f t="shared" ref="Z63:Z68" si="18">1.5*V63</f>
        <v>9.9</v>
      </c>
      <c r="AA63" s="30"/>
      <c r="AB63" s="18">
        <f>6*H63*2</f>
        <v>43.2</v>
      </c>
      <c r="AC63" s="30"/>
      <c r="AD63" s="18">
        <f t="shared" si="17"/>
        <v>21.6</v>
      </c>
      <c r="AE63" s="30"/>
      <c r="AF63" s="18">
        <f t="shared" si="11"/>
        <v>98.1</v>
      </c>
      <c r="AG63" s="30"/>
      <c r="AH63" s="30"/>
      <c r="AI63" s="74" t="s">
        <v>59</v>
      </c>
      <c r="AJ63" s="74" t="s">
        <v>59</v>
      </c>
      <c r="AK63" s="74" t="s">
        <v>59</v>
      </c>
      <c r="AL63" s="74" t="s">
        <v>59</v>
      </c>
      <c r="AM63" s="72">
        <v>6</v>
      </c>
      <c r="AN63" s="72">
        <v>6</v>
      </c>
      <c r="AO63" s="72">
        <f>1.5*AM63</f>
        <v>9</v>
      </c>
      <c r="AP63" s="72">
        <f>2*AN63</f>
        <v>12</v>
      </c>
      <c r="AQ63" s="72">
        <f t="shared" si="4"/>
        <v>33</v>
      </c>
      <c r="AR63" s="30"/>
      <c r="AS63" s="29"/>
      <c r="AT63" s="2"/>
      <c r="AU63" s="13"/>
      <c r="AV63" s="9"/>
      <c r="AW63" s="9"/>
      <c r="AX63" s="9"/>
    </row>
    <row r="64" spans="1:50" s="11" customFormat="1" ht="16.8" hidden="1" customHeight="1" outlineLevel="1" x14ac:dyDescent="0.3">
      <c r="A64" s="2" t="str">
        <f>IF(AT64="","",MAX(A$3:A63)+1)</f>
        <v/>
      </c>
      <c r="B64" s="2"/>
      <c r="C64" s="65"/>
      <c r="D64" s="65"/>
      <c r="E64" s="94" t="s">
        <v>54</v>
      </c>
      <c r="F64" s="19"/>
      <c r="G64" s="18"/>
      <c r="H64" s="18">
        <v>3.75</v>
      </c>
      <c r="I64" s="30"/>
      <c r="J64" s="29">
        <f>H64*(T64+V64)</f>
        <v>45.75</v>
      </c>
      <c r="K64" s="18"/>
      <c r="L64" s="74" t="s">
        <v>59</v>
      </c>
      <c r="M64" s="30"/>
      <c r="N64" s="92" t="s">
        <v>59</v>
      </c>
      <c r="O64" s="31"/>
      <c r="P64" s="74" t="s">
        <v>59</v>
      </c>
      <c r="Q64" s="30"/>
      <c r="R64" s="92" t="s">
        <v>59</v>
      </c>
      <c r="S64" s="31"/>
      <c r="T64" s="18">
        <f>1.7+3.9</f>
        <v>5.6</v>
      </c>
      <c r="U64" s="30"/>
      <c r="V64" s="29">
        <v>6.6</v>
      </c>
      <c r="W64" s="30"/>
      <c r="X64" s="18">
        <f>2*T64</f>
        <v>11.2</v>
      </c>
      <c r="Y64" s="30"/>
      <c r="Z64" s="29">
        <f t="shared" si="18"/>
        <v>9.9</v>
      </c>
      <c r="AA64" s="30"/>
      <c r="AB64" s="18">
        <f>6*H64*2</f>
        <v>45</v>
      </c>
      <c r="AC64" s="30"/>
      <c r="AD64" s="18">
        <f t="shared" si="17"/>
        <v>22.5</v>
      </c>
      <c r="AE64" s="30"/>
      <c r="AF64" s="18">
        <f t="shared" si="11"/>
        <v>100.8</v>
      </c>
      <c r="AG64" s="30"/>
      <c r="AH64" s="30"/>
      <c r="AI64" s="74" t="s">
        <v>59</v>
      </c>
      <c r="AJ64" s="74" t="s">
        <v>59</v>
      </c>
      <c r="AK64" s="74" t="s">
        <v>59</v>
      </c>
      <c r="AL64" s="74" t="s">
        <v>59</v>
      </c>
      <c r="AM64" s="72">
        <v>6</v>
      </c>
      <c r="AN64" s="72">
        <v>6</v>
      </c>
      <c r="AO64" s="72">
        <f t="shared" ref="AO64:AO68" si="19">1.5*AM64</f>
        <v>9</v>
      </c>
      <c r="AP64" s="72">
        <f t="shared" ref="AP64:AP68" si="20">2*AN64</f>
        <v>12</v>
      </c>
      <c r="AQ64" s="72">
        <f t="shared" si="4"/>
        <v>33</v>
      </c>
      <c r="AR64" s="30"/>
      <c r="AS64" s="29"/>
      <c r="AT64" s="2"/>
      <c r="AU64" s="13"/>
      <c r="AV64" s="9"/>
      <c r="AW64" s="9"/>
      <c r="AX64" s="9"/>
    </row>
    <row r="65" spans="1:50" s="11" customFormat="1" ht="16.8" hidden="1" customHeight="1" outlineLevel="1" x14ac:dyDescent="0.3">
      <c r="A65" s="2" t="str">
        <f>IF(AT65="","",MAX(A$3:A64)+1)</f>
        <v/>
      </c>
      <c r="B65" s="2"/>
      <c r="C65" s="65"/>
      <c r="D65" s="65"/>
      <c r="E65" s="94" t="s">
        <v>55</v>
      </c>
      <c r="F65" s="19"/>
      <c r="G65" s="18"/>
      <c r="H65" s="18">
        <v>3.65</v>
      </c>
      <c r="I65" s="30"/>
      <c r="J65" s="29">
        <f>H65*(T65+V65)</f>
        <v>44.53</v>
      </c>
      <c r="K65" s="18"/>
      <c r="L65" s="74" t="s">
        <v>59</v>
      </c>
      <c r="M65" s="30"/>
      <c r="N65" s="92" t="s">
        <v>59</v>
      </c>
      <c r="O65" s="31"/>
      <c r="P65" s="74" t="s">
        <v>59</v>
      </c>
      <c r="Q65" s="30"/>
      <c r="R65" s="92" t="s">
        <v>59</v>
      </c>
      <c r="S65" s="31"/>
      <c r="T65" s="18">
        <f>1.7+3.9</f>
        <v>5.6</v>
      </c>
      <c r="U65" s="30"/>
      <c r="V65" s="29">
        <v>6.6</v>
      </c>
      <c r="W65" s="30"/>
      <c r="X65" s="18">
        <f t="shared" ref="X65" si="21">2*T65</f>
        <v>11.2</v>
      </c>
      <c r="Y65" s="30"/>
      <c r="Z65" s="29">
        <f t="shared" si="18"/>
        <v>9.9</v>
      </c>
      <c r="AA65" s="30"/>
      <c r="AB65" s="18">
        <f>6*H65*2</f>
        <v>43.8</v>
      </c>
      <c r="AC65" s="30"/>
      <c r="AD65" s="18">
        <f t="shared" si="17"/>
        <v>21.9</v>
      </c>
      <c r="AE65" s="30"/>
      <c r="AF65" s="18">
        <f t="shared" si="11"/>
        <v>99</v>
      </c>
      <c r="AG65" s="30"/>
      <c r="AH65" s="30"/>
      <c r="AI65" s="74" t="s">
        <v>59</v>
      </c>
      <c r="AJ65" s="74" t="s">
        <v>59</v>
      </c>
      <c r="AK65" s="74" t="s">
        <v>59</v>
      </c>
      <c r="AL65" s="74" t="s">
        <v>59</v>
      </c>
      <c r="AM65" s="72">
        <v>6</v>
      </c>
      <c r="AN65" s="72">
        <v>6</v>
      </c>
      <c r="AO65" s="72">
        <f t="shared" si="19"/>
        <v>9</v>
      </c>
      <c r="AP65" s="72">
        <f t="shared" si="20"/>
        <v>12</v>
      </c>
      <c r="AQ65" s="72">
        <f t="shared" si="4"/>
        <v>33</v>
      </c>
      <c r="AR65" s="30"/>
      <c r="AS65" s="29"/>
      <c r="AT65" s="2"/>
      <c r="AU65" s="13"/>
      <c r="AV65" s="9"/>
      <c r="AW65" s="9"/>
      <c r="AX65" s="9"/>
    </row>
    <row r="66" spans="1:50" s="11" customFormat="1" ht="16.8" hidden="1" customHeight="1" outlineLevel="1" x14ac:dyDescent="0.3">
      <c r="A66" s="2" t="str">
        <f>IF(AT66="","",MAX(A$3:A65)+1)</f>
        <v/>
      </c>
      <c r="B66" s="2"/>
      <c r="C66" s="65"/>
      <c r="D66" s="65"/>
      <c r="E66" s="94" t="s">
        <v>56</v>
      </c>
      <c r="F66" s="19"/>
      <c r="G66" s="18"/>
      <c r="H66" s="18">
        <v>3.55</v>
      </c>
      <c r="I66" s="30"/>
      <c r="J66" s="29">
        <f>H66*(T66+V66)</f>
        <v>43.31</v>
      </c>
      <c r="K66" s="18"/>
      <c r="L66" s="74" t="s">
        <v>59</v>
      </c>
      <c r="M66" s="30"/>
      <c r="N66" s="92" t="s">
        <v>59</v>
      </c>
      <c r="O66" s="31"/>
      <c r="P66" s="74" t="s">
        <v>59</v>
      </c>
      <c r="Q66" s="30"/>
      <c r="R66" s="92" t="s">
        <v>59</v>
      </c>
      <c r="S66" s="31"/>
      <c r="T66" s="18">
        <f>1.7+3.9</f>
        <v>5.6</v>
      </c>
      <c r="U66" s="30"/>
      <c r="V66" s="29">
        <v>6.6</v>
      </c>
      <c r="W66" s="30"/>
      <c r="X66" s="18">
        <f>2*T66</f>
        <v>11.2</v>
      </c>
      <c r="Y66" s="30"/>
      <c r="Z66" s="29">
        <f t="shared" si="18"/>
        <v>9.9</v>
      </c>
      <c r="AA66" s="30"/>
      <c r="AB66" s="18">
        <f>6*H66*2</f>
        <v>42.6</v>
      </c>
      <c r="AC66" s="30"/>
      <c r="AD66" s="18">
        <f t="shared" si="17"/>
        <v>21.3</v>
      </c>
      <c r="AE66" s="30"/>
      <c r="AF66" s="18">
        <f t="shared" si="11"/>
        <v>97.2</v>
      </c>
      <c r="AG66" s="30"/>
      <c r="AH66" s="30"/>
      <c r="AI66" s="74" t="s">
        <v>59</v>
      </c>
      <c r="AJ66" s="74" t="s">
        <v>59</v>
      </c>
      <c r="AK66" s="74" t="s">
        <v>59</v>
      </c>
      <c r="AL66" s="74" t="s">
        <v>59</v>
      </c>
      <c r="AM66" s="72">
        <v>6</v>
      </c>
      <c r="AN66" s="72">
        <v>6</v>
      </c>
      <c r="AO66" s="72">
        <f t="shared" si="19"/>
        <v>9</v>
      </c>
      <c r="AP66" s="72">
        <f t="shared" si="20"/>
        <v>12</v>
      </c>
      <c r="AQ66" s="72">
        <f t="shared" si="4"/>
        <v>33</v>
      </c>
      <c r="AR66" s="30"/>
      <c r="AS66" s="29"/>
      <c r="AT66" s="2"/>
      <c r="AU66" s="13"/>
      <c r="AV66" s="9"/>
      <c r="AW66" s="9"/>
      <c r="AX66" s="9"/>
    </row>
    <row r="67" spans="1:50" s="11" customFormat="1" ht="16.8" hidden="1" customHeight="1" outlineLevel="1" x14ac:dyDescent="0.3">
      <c r="A67" s="2" t="str">
        <f>IF(AT67="","",MAX(A$3:A66)+1)</f>
        <v/>
      </c>
      <c r="B67" s="2"/>
      <c r="C67" s="65"/>
      <c r="D67" s="65"/>
      <c r="E67" s="94" t="s">
        <v>57</v>
      </c>
      <c r="F67" s="19"/>
      <c r="G67" s="18"/>
      <c r="H67" s="18">
        <v>3.45</v>
      </c>
      <c r="I67" s="30"/>
      <c r="J67" s="29">
        <f>H67*(T67+V67)</f>
        <v>42.09</v>
      </c>
      <c r="K67" s="18"/>
      <c r="L67" s="74" t="s">
        <v>59</v>
      </c>
      <c r="M67" s="30"/>
      <c r="N67" s="92" t="s">
        <v>59</v>
      </c>
      <c r="O67" s="31"/>
      <c r="P67" s="74">
        <v>3.8</v>
      </c>
      <c r="Q67" s="30"/>
      <c r="R67" s="92" t="s">
        <v>59</v>
      </c>
      <c r="S67" s="31"/>
      <c r="T67" s="18">
        <f>1.7+3.9</f>
        <v>5.6</v>
      </c>
      <c r="U67" s="30"/>
      <c r="V67" s="29">
        <v>6.6</v>
      </c>
      <c r="W67" s="30"/>
      <c r="X67" s="18">
        <f>2*T67</f>
        <v>11.2</v>
      </c>
      <c r="Y67" s="30"/>
      <c r="Z67" s="29">
        <f t="shared" si="18"/>
        <v>9.9</v>
      </c>
      <c r="AA67" s="30"/>
      <c r="AB67" s="18">
        <f t="shared" ref="AB67:AB68" si="22">6*H67*2</f>
        <v>41.4</v>
      </c>
      <c r="AC67" s="30"/>
      <c r="AD67" s="18">
        <f t="shared" si="17"/>
        <v>20.7</v>
      </c>
      <c r="AE67" s="30"/>
      <c r="AF67" s="18">
        <f t="shared" si="11"/>
        <v>99.2</v>
      </c>
      <c r="AG67" s="30"/>
      <c r="AH67" s="30"/>
      <c r="AI67" s="74" t="s">
        <v>59</v>
      </c>
      <c r="AJ67" s="74" t="s">
        <v>59</v>
      </c>
      <c r="AK67" s="74" t="s">
        <v>59</v>
      </c>
      <c r="AL67" s="74" t="s">
        <v>59</v>
      </c>
      <c r="AM67" s="72">
        <v>6</v>
      </c>
      <c r="AN67" s="72">
        <v>6</v>
      </c>
      <c r="AO67" s="72">
        <f t="shared" si="19"/>
        <v>9</v>
      </c>
      <c r="AP67" s="72">
        <f t="shared" si="20"/>
        <v>12</v>
      </c>
      <c r="AQ67" s="72">
        <f t="shared" si="4"/>
        <v>33</v>
      </c>
      <c r="AR67" s="30"/>
      <c r="AS67" s="29"/>
      <c r="AT67" s="2"/>
      <c r="AU67" s="13"/>
      <c r="AV67" s="9"/>
      <c r="AW67" s="9"/>
      <c r="AX67" s="9"/>
    </row>
    <row r="68" spans="1:50" s="11" customFormat="1" ht="16.8" hidden="1" customHeight="1" outlineLevel="1" x14ac:dyDescent="0.3">
      <c r="A68" s="2" t="str">
        <f>IF(AT68="","",MAX(A$3:A67)+1)</f>
        <v/>
      </c>
      <c r="B68" s="2"/>
      <c r="C68" s="65"/>
      <c r="D68" s="65"/>
      <c r="E68" s="94" t="s">
        <v>58</v>
      </c>
      <c r="F68" s="19"/>
      <c r="G68" s="18"/>
      <c r="H68" s="18">
        <v>3.25</v>
      </c>
      <c r="I68" s="30"/>
      <c r="J68" s="73">
        <f>H68*(P68+R68)</f>
        <v>27.3</v>
      </c>
      <c r="K68" s="18"/>
      <c r="L68" s="74" t="s">
        <v>59</v>
      </c>
      <c r="M68" s="30"/>
      <c r="N68" s="92" t="s">
        <v>59</v>
      </c>
      <c r="O68" s="31"/>
      <c r="P68" s="18">
        <f>5.6-P67</f>
        <v>1.8</v>
      </c>
      <c r="Q68" s="30"/>
      <c r="R68" s="29">
        <v>6.6</v>
      </c>
      <c r="S68" s="31"/>
      <c r="T68" s="18">
        <f>+T67-P67</f>
        <v>1.8</v>
      </c>
      <c r="U68" s="30"/>
      <c r="V68" s="29">
        <v>6.6</v>
      </c>
      <c r="W68" s="30"/>
      <c r="X68" s="18">
        <f>2*T68</f>
        <v>3.6</v>
      </c>
      <c r="Y68" s="30"/>
      <c r="Z68" s="29">
        <f t="shared" si="18"/>
        <v>9.9</v>
      </c>
      <c r="AA68" s="30"/>
      <c r="AB68" s="18">
        <f t="shared" si="22"/>
        <v>39</v>
      </c>
      <c r="AC68" s="30"/>
      <c r="AD68" s="18">
        <f t="shared" si="17"/>
        <v>19.5</v>
      </c>
      <c r="AE68" s="30"/>
      <c r="AF68" s="18">
        <f t="shared" si="11"/>
        <v>88.8</v>
      </c>
      <c r="AG68" s="30"/>
      <c r="AH68" s="30"/>
      <c r="AI68" s="74" t="s">
        <v>59</v>
      </c>
      <c r="AJ68" s="74" t="s">
        <v>59</v>
      </c>
      <c r="AK68" s="72">
        <v>6</v>
      </c>
      <c r="AL68" s="72">
        <v>6</v>
      </c>
      <c r="AM68" s="72">
        <v>6</v>
      </c>
      <c r="AN68" s="72">
        <v>6</v>
      </c>
      <c r="AO68" s="72">
        <f t="shared" si="19"/>
        <v>9</v>
      </c>
      <c r="AP68" s="72">
        <f t="shared" si="20"/>
        <v>12</v>
      </c>
      <c r="AQ68" s="72">
        <f t="shared" si="4"/>
        <v>45</v>
      </c>
      <c r="AR68" s="30"/>
      <c r="AS68" s="29"/>
      <c r="AT68" s="2"/>
      <c r="AU68" s="13"/>
      <c r="AV68" s="9"/>
      <c r="AW68" s="9"/>
      <c r="AX68" s="9"/>
    </row>
    <row r="69" spans="1:50" s="11" customFormat="1" ht="18" hidden="1" customHeight="1" outlineLevel="1" x14ac:dyDescent="0.3">
      <c r="A69" s="2" t="str">
        <f>IF(AT69="","",MAX(A$3:A68)+1)</f>
        <v/>
      </c>
      <c r="B69" s="2"/>
      <c r="C69" s="65"/>
      <c r="D69" s="65"/>
      <c r="E69" s="14"/>
      <c r="F69" s="19"/>
      <c r="G69" s="18"/>
      <c r="H69" s="18"/>
      <c r="I69" s="30"/>
      <c r="J69" s="29">
        <f>SUM(J62:J68)</f>
        <v>279.83999999999997</v>
      </c>
      <c r="K69" s="18"/>
      <c r="L69" s="18"/>
      <c r="M69" s="30"/>
      <c r="N69" s="29"/>
      <c r="O69" s="31"/>
      <c r="P69" s="18"/>
      <c r="Q69" s="30"/>
      <c r="R69" s="29"/>
      <c r="S69" s="31"/>
      <c r="T69" s="18"/>
      <c r="U69" s="30"/>
      <c r="V69" s="29"/>
      <c r="W69" s="30"/>
      <c r="X69" s="18"/>
      <c r="Y69" s="30"/>
      <c r="Z69" s="29"/>
      <c r="AA69" s="30"/>
      <c r="AB69" s="18"/>
      <c r="AC69" s="30"/>
      <c r="AD69" s="18"/>
      <c r="AE69" s="30"/>
      <c r="AF69" s="18">
        <f t="shared" si="11"/>
        <v>0</v>
      </c>
      <c r="AG69" s="30"/>
      <c r="AH69" s="30"/>
      <c r="AI69" s="18"/>
      <c r="AJ69" s="18"/>
      <c r="AK69" s="18"/>
      <c r="AL69" s="18"/>
      <c r="AM69" s="18"/>
      <c r="AN69" s="18"/>
      <c r="AO69" s="18"/>
      <c r="AP69" s="18"/>
      <c r="AQ69" s="72">
        <f t="shared" si="4"/>
        <v>0</v>
      </c>
      <c r="AR69" s="30"/>
      <c r="AS69" s="29"/>
      <c r="AT69" s="2"/>
      <c r="AU69" s="13"/>
      <c r="AV69" s="9"/>
      <c r="AW69" s="9"/>
      <c r="AX69" s="9"/>
    </row>
    <row r="70" spans="1:50" s="11" customFormat="1" ht="16.8" hidden="1" customHeight="1" outlineLevel="1" x14ac:dyDescent="0.3">
      <c r="A70" s="2" t="str">
        <f>IF(AT70="","",MAX(A$3:A69)+1)</f>
        <v/>
      </c>
      <c r="B70" s="2"/>
      <c r="C70" s="65" t="s">
        <v>65</v>
      </c>
      <c r="D70" s="65"/>
      <c r="E70" s="94"/>
      <c r="F70" s="19"/>
      <c r="G70" s="18"/>
      <c r="H70" s="18"/>
      <c r="I70" s="30"/>
      <c r="J70" s="29"/>
      <c r="K70" s="18"/>
      <c r="L70" s="18"/>
      <c r="M70" s="30"/>
      <c r="N70" s="29"/>
      <c r="O70" s="31"/>
      <c r="P70" s="18"/>
      <c r="Q70" s="30"/>
      <c r="R70" s="29"/>
      <c r="S70" s="31"/>
      <c r="T70" s="18"/>
      <c r="U70" s="30"/>
      <c r="V70" s="29"/>
      <c r="W70" s="30"/>
      <c r="X70" s="18"/>
      <c r="Y70" s="30"/>
      <c r="Z70" s="29"/>
      <c r="AA70" s="30"/>
      <c r="AB70" s="18"/>
      <c r="AC70" s="30"/>
      <c r="AD70" s="18"/>
      <c r="AE70" s="30"/>
      <c r="AF70" s="18">
        <f t="shared" si="11"/>
        <v>0</v>
      </c>
      <c r="AG70" s="30"/>
      <c r="AH70" s="30"/>
      <c r="AI70" s="18"/>
      <c r="AJ70" s="18"/>
      <c r="AK70" s="18"/>
      <c r="AL70" s="18"/>
      <c r="AM70" s="18"/>
      <c r="AN70" s="18"/>
      <c r="AO70" s="18"/>
      <c r="AP70" s="18"/>
      <c r="AQ70" s="72">
        <f t="shared" si="4"/>
        <v>0</v>
      </c>
      <c r="AR70" s="30"/>
      <c r="AS70" s="29"/>
      <c r="AT70" s="2"/>
      <c r="AU70" s="13"/>
      <c r="AV70" s="9"/>
      <c r="AW70" s="9"/>
      <c r="AX70" s="9"/>
    </row>
    <row r="71" spans="1:50" s="11" customFormat="1" ht="16.8" hidden="1" customHeight="1" outlineLevel="1" x14ac:dyDescent="0.3">
      <c r="A71" s="2" t="str">
        <f>IF(AT71="","",MAX(A$3:A70)+1)</f>
        <v/>
      </c>
      <c r="B71" s="2"/>
      <c r="C71" s="65"/>
      <c r="D71" s="65"/>
      <c r="E71" s="94" t="s">
        <v>53</v>
      </c>
      <c r="F71" s="19"/>
      <c r="G71" s="18"/>
      <c r="H71" s="18">
        <v>2.7</v>
      </c>
      <c r="I71" s="30"/>
      <c r="J71" s="29">
        <f>+H71*(L71)</f>
        <v>24.3</v>
      </c>
      <c r="K71" s="18"/>
      <c r="L71" s="18">
        <v>9</v>
      </c>
      <c r="M71" s="30"/>
      <c r="N71" s="92" t="s">
        <v>59</v>
      </c>
      <c r="O71" s="31"/>
      <c r="P71" s="74" t="s">
        <v>59</v>
      </c>
      <c r="Q71" s="30"/>
      <c r="R71" s="92" t="s">
        <v>59</v>
      </c>
      <c r="S71" s="31"/>
      <c r="T71" s="92" t="s">
        <v>59</v>
      </c>
      <c r="U71" s="30"/>
      <c r="V71" s="92" t="s">
        <v>59</v>
      </c>
      <c r="W71" s="30"/>
      <c r="X71" s="92">
        <f>1.8*T72</f>
        <v>16.2</v>
      </c>
      <c r="Y71" s="30"/>
      <c r="Z71" s="92" t="s">
        <v>59</v>
      </c>
      <c r="AA71" s="30"/>
      <c r="AB71" s="18">
        <f>4*H71*2</f>
        <v>21.6</v>
      </c>
      <c r="AC71" s="30"/>
      <c r="AD71" s="18">
        <f>4*H71</f>
        <v>10.8</v>
      </c>
      <c r="AE71" s="30"/>
      <c r="AF71" s="18">
        <f t="shared" si="11"/>
        <v>57.6</v>
      </c>
      <c r="AG71" s="30"/>
      <c r="AH71" s="30"/>
      <c r="AI71" s="72">
        <v>4</v>
      </c>
      <c r="AJ71" s="72">
        <v>4</v>
      </c>
      <c r="AK71" s="74" t="s">
        <v>59</v>
      </c>
      <c r="AL71" s="74" t="s">
        <v>59</v>
      </c>
      <c r="AM71" s="74" t="s">
        <v>59</v>
      </c>
      <c r="AN71" s="74" t="s">
        <v>59</v>
      </c>
      <c r="AO71" s="72">
        <f>1.5*AI71</f>
        <v>6</v>
      </c>
      <c r="AP71" s="72">
        <f>2*AJ71</f>
        <v>8</v>
      </c>
      <c r="AQ71" s="72">
        <f t="shared" si="4"/>
        <v>22</v>
      </c>
      <c r="AR71" s="30"/>
      <c r="AS71" s="29"/>
      <c r="AT71" s="2"/>
      <c r="AU71" s="13"/>
      <c r="AV71" s="9"/>
      <c r="AW71" s="9"/>
      <c r="AX71" s="9"/>
    </row>
    <row r="72" spans="1:50" s="11" customFormat="1" ht="16.8" hidden="1" customHeight="1" outlineLevel="1" x14ac:dyDescent="0.3">
      <c r="A72" s="2" t="str">
        <f>IF(AT72="","",MAX(A$3:A71)+1)</f>
        <v/>
      </c>
      <c r="B72" s="2"/>
      <c r="C72" s="65"/>
      <c r="D72" s="65"/>
      <c r="E72" s="94" t="s">
        <v>52</v>
      </c>
      <c r="F72" s="19"/>
      <c r="G72" s="18"/>
      <c r="H72" s="18">
        <v>3.6</v>
      </c>
      <c r="I72" s="30"/>
      <c r="J72" s="29">
        <f>H72*(T72)</f>
        <v>32.4</v>
      </c>
      <c r="K72" s="18"/>
      <c r="L72" s="74" t="s">
        <v>59</v>
      </c>
      <c r="M72" s="30"/>
      <c r="N72" s="92" t="s">
        <v>59</v>
      </c>
      <c r="O72" s="31"/>
      <c r="P72" s="74" t="s">
        <v>59</v>
      </c>
      <c r="Q72" s="30"/>
      <c r="R72" s="92" t="s">
        <v>59</v>
      </c>
      <c r="S72" s="31"/>
      <c r="T72" s="18">
        <v>9</v>
      </c>
      <c r="U72" s="30"/>
      <c r="V72" s="92" t="s">
        <v>59</v>
      </c>
      <c r="W72" s="30"/>
      <c r="X72" s="92">
        <f>1.8*T72</f>
        <v>16.2</v>
      </c>
      <c r="Y72" s="30"/>
      <c r="Z72" s="92" t="s">
        <v>59</v>
      </c>
      <c r="AA72" s="30"/>
      <c r="AB72" s="18">
        <f t="shared" ref="AB72:AB77" si="23">4*H72*2</f>
        <v>28.8</v>
      </c>
      <c r="AC72" s="30"/>
      <c r="AD72" s="18">
        <f t="shared" ref="AD72:AD77" si="24">4*H72</f>
        <v>14.4</v>
      </c>
      <c r="AE72" s="30"/>
      <c r="AF72" s="18">
        <f t="shared" si="11"/>
        <v>68.400000000000006</v>
      </c>
      <c r="AG72" s="30"/>
      <c r="AH72" s="30"/>
      <c r="AI72" s="74" t="s">
        <v>59</v>
      </c>
      <c r="AJ72" s="74" t="s">
        <v>59</v>
      </c>
      <c r="AK72" s="74" t="s">
        <v>59</v>
      </c>
      <c r="AL72" s="74" t="s">
        <v>59</v>
      </c>
      <c r="AM72" s="72">
        <v>4</v>
      </c>
      <c r="AN72" s="72">
        <v>4</v>
      </c>
      <c r="AO72" s="72">
        <f>1.5*AM72</f>
        <v>6</v>
      </c>
      <c r="AP72" s="72">
        <f>2*AN72</f>
        <v>8</v>
      </c>
      <c r="AQ72" s="72">
        <f t="shared" si="4"/>
        <v>22</v>
      </c>
      <c r="AR72" s="30"/>
      <c r="AS72" s="29"/>
      <c r="AT72" s="2"/>
      <c r="AU72" s="13"/>
      <c r="AV72" s="9"/>
      <c r="AW72" s="9"/>
      <c r="AX72" s="9"/>
    </row>
    <row r="73" spans="1:50" s="11" customFormat="1" ht="16.8" hidden="1" customHeight="1" outlineLevel="1" x14ac:dyDescent="0.3">
      <c r="A73" s="2" t="str">
        <f>IF(AT73="","",MAX(A$3:A72)+1)</f>
        <v/>
      </c>
      <c r="B73" s="2"/>
      <c r="C73" s="65"/>
      <c r="D73" s="65"/>
      <c r="E73" s="94" t="s">
        <v>54</v>
      </c>
      <c r="F73" s="19"/>
      <c r="G73" s="18"/>
      <c r="H73" s="18">
        <v>3.75</v>
      </c>
      <c r="I73" s="30"/>
      <c r="J73" s="29">
        <f>H73*(T73)</f>
        <v>33.75</v>
      </c>
      <c r="K73" s="18"/>
      <c r="L73" s="74" t="s">
        <v>59</v>
      </c>
      <c r="M73" s="30"/>
      <c r="N73" s="92" t="s">
        <v>59</v>
      </c>
      <c r="O73" s="31"/>
      <c r="P73" s="74" t="s">
        <v>59</v>
      </c>
      <c r="Q73" s="30"/>
      <c r="R73" s="92" t="s">
        <v>59</v>
      </c>
      <c r="S73" s="31"/>
      <c r="T73" s="18">
        <v>9</v>
      </c>
      <c r="U73" s="30"/>
      <c r="V73" s="92" t="s">
        <v>59</v>
      </c>
      <c r="W73" s="30"/>
      <c r="X73" s="92">
        <f t="shared" ref="X73:X77" si="25">1.8*T73</f>
        <v>16.2</v>
      </c>
      <c r="Y73" s="30"/>
      <c r="Z73" s="92" t="s">
        <v>59</v>
      </c>
      <c r="AA73" s="30"/>
      <c r="AB73" s="18">
        <f t="shared" si="23"/>
        <v>30</v>
      </c>
      <c r="AC73" s="30"/>
      <c r="AD73" s="18">
        <f t="shared" si="24"/>
        <v>15</v>
      </c>
      <c r="AE73" s="30"/>
      <c r="AF73" s="18">
        <f t="shared" si="11"/>
        <v>70.2</v>
      </c>
      <c r="AG73" s="30"/>
      <c r="AH73" s="30"/>
      <c r="AI73" s="74" t="s">
        <v>59</v>
      </c>
      <c r="AJ73" s="74" t="s">
        <v>59</v>
      </c>
      <c r="AK73" s="74" t="s">
        <v>59</v>
      </c>
      <c r="AL73" s="74" t="s">
        <v>59</v>
      </c>
      <c r="AM73" s="72">
        <v>4</v>
      </c>
      <c r="AN73" s="72">
        <v>4</v>
      </c>
      <c r="AO73" s="72">
        <f t="shared" ref="AO73:AO77" si="26">1.5*AM73</f>
        <v>6</v>
      </c>
      <c r="AP73" s="72">
        <f t="shared" ref="AP73:AP77" si="27">2*AN73</f>
        <v>8</v>
      </c>
      <c r="AQ73" s="72">
        <f t="shared" si="4"/>
        <v>22</v>
      </c>
      <c r="AR73" s="30"/>
      <c r="AS73" s="29"/>
      <c r="AT73" s="2"/>
      <c r="AU73" s="13"/>
      <c r="AV73" s="9"/>
      <c r="AW73" s="9"/>
      <c r="AX73" s="9"/>
    </row>
    <row r="74" spans="1:50" s="11" customFormat="1" ht="16.8" hidden="1" customHeight="1" outlineLevel="1" x14ac:dyDescent="0.3">
      <c r="A74" s="2" t="str">
        <f>IF(AT74="","",MAX(A$3:A73)+1)</f>
        <v/>
      </c>
      <c r="B74" s="2"/>
      <c r="C74" s="65"/>
      <c r="D74" s="65"/>
      <c r="E74" s="94" t="s">
        <v>55</v>
      </c>
      <c r="F74" s="19"/>
      <c r="G74" s="18"/>
      <c r="H74" s="18">
        <v>3.65</v>
      </c>
      <c r="I74" s="30"/>
      <c r="J74" s="29">
        <f>H74*(T74)</f>
        <v>32.85</v>
      </c>
      <c r="K74" s="18"/>
      <c r="L74" s="74" t="s">
        <v>59</v>
      </c>
      <c r="M74" s="30"/>
      <c r="N74" s="92" t="s">
        <v>59</v>
      </c>
      <c r="O74" s="31"/>
      <c r="P74" s="74" t="s">
        <v>59</v>
      </c>
      <c r="Q74" s="30"/>
      <c r="R74" s="92" t="s">
        <v>59</v>
      </c>
      <c r="S74" s="31"/>
      <c r="T74" s="18">
        <v>9</v>
      </c>
      <c r="U74" s="30"/>
      <c r="V74" s="92" t="s">
        <v>59</v>
      </c>
      <c r="W74" s="30"/>
      <c r="X74" s="92">
        <f t="shared" si="25"/>
        <v>16.2</v>
      </c>
      <c r="Y74" s="30"/>
      <c r="Z74" s="92" t="s">
        <v>59</v>
      </c>
      <c r="AA74" s="30"/>
      <c r="AB74" s="18">
        <f t="shared" si="23"/>
        <v>29.2</v>
      </c>
      <c r="AC74" s="30"/>
      <c r="AD74" s="18">
        <f t="shared" si="24"/>
        <v>14.6</v>
      </c>
      <c r="AE74" s="30"/>
      <c r="AF74" s="18">
        <f t="shared" si="11"/>
        <v>69</v>
      </c>
      <c r="AG74" s="30"/>
      <c r="AH74" s="30"/>
      <c r="AI74" s="74" t="s">
        <v>59</v>
      </c>
      <c r="AJ74" s="74" t="s">
        <v>59</v>
      </c>
      <c r="AK74" s="74" t="s">
        <v>59</v>
      </c>
      <c r="AL74" s="74" t="s">
        <v>59</v>
      </c>
      <c r="AM74" s="72">
        <v>4</v>
      </c>
      <c r="AN74" s="72">
        <v>4</v>
      </c>
      <c r="AO74" s="72">
        <f t="shared" si="26"/>
        <v>6</v>
      </c>
      <c r="AP74" s="72">
        <f t="shared" si="27"/>
        <v>8</v>
      </c>
      <c r="AQ74" s="72">
        <f t="shared" si="4"/>
        <v>22</v>
      </c>
      <c r="AR74" s="30"/>
      <c r="AS74" s="29"/>
      <c r="AT74" s="2"/>
      <c r="AU74" s="13"/>
      <c r="AV74" s="9"/>
      <c r="AW74" s="9"/>
      <c r="AX74" s="9"/>
    </row>
    <row r="75" spans="1:50" s="11" customFormat="1" ht="16.8" hidden="1" customHeight="1" outlineLevel="1" x14ac:dyDescent="0.3">
      <c r="A75" s="2" t="str">
        <f>IF(AT75="","",MAX(A$3:A74)+1)</f>
        <v/>
      </c>
      <c r="B75" s="2"/>
      <c r="C75" s="65"/>
      <c r="D75" s="65"/>
      <c r="E75" s="94" t="s">
        <v>56</v>
      </c>
      <c r="F75" s="19"/>
      <c r="G75" s="18"/>
      <c r="H75" s="18">
        <v>3.55</v>
      </c>
      <c r="I75" s="30"/>
      <c r="J75" s="29">
        <f>H75*(T75)</f>
        <v>31.95</v>
      </c>
      <c r="K75" s="18"/>
      <c r="L75" s="74" t="s">
        <v>59</v>
      </c>
      <c r="M75" s="30"/>
      <c r="N75" s="92" t="s">
        <v>59</v>
      </c>
      <c r="O75" s="31"/>
      <c r="P75" s="74" t="s">
        <v>59</v>
      </c>
      <c r="Q75" s="30"/>
      <c r="R75" s="92" t="s">
        <v>59</v>
      </c>
      <c r="S75" s="31"/>
      <c r="T75" s="18">
        <v>9</v>
      </c>
      <c r="U75" s="30"/>
      <c r="V75" s="92" t="s">
        <v>59</v>
      </c>
      <c r="W75" s="30"/>
      <c r="X75" s="92">
        <f t="shared" si="25"/>
        <v>16.2</v>
      </c>
      <c r="Y75" s="30"/>
      <c r="Z75" s="92" t="s">
        <v>59</v>
      </c>
      <c r="AA75" s="30"/>
      <c r="AB75" s="18">
        <f t="shared" si="23"/>
        <v>28.4</v>
      </c>
      <c r="AC75" s="30"/>
      <c r="AD75" s="18">
        <f t="shared" si="24"/>
        <v>14.2</v>
      </c>
      <c r="AE75" s="30"/>
      <c r="AF75" s="18">
        <f t="shared" si="11"/>
        <v>67.8</v>
      </c>
      <c r="AG75" s="30"/>
      <c r="AH75" s="30"/>
      <c r="AI75" s="74" t="s">
        <v>59</v>
      </c>
      <c r="AJ75" s="74" t="s">
        <v>59</v>
      </c>
      <c r="AK75" s="74" t="s">
        <v>59</v>
      </c>
      <c r="AL75" s="74" t="s">
        <v>59</v>
      </c>
      <c r="AM75" s="72">
        <v>4</v>
      </c>
      <c r="AN75" s="72">
        <v>4</v>
      </c>
      <c r="AO75" s="72">
        <f t="shared" si="26"/>
        <v>6</v>
      </c>
      <c r="AP75" s="72">
        <f t="shared" si="27"/>
        <v>8</v>
      </c>
      <c r="AQ75" s="72">
        <f t="shared" si="4"/>
        <v>22</v>
      </c>
      <c r="AR75" s="30"/>
      <c r="AS75" s="29"/>
      <c r="AT75" s="2"/>
      <c r="AU75" s="13"/>
      <c r="AV75" s="9"/>
      <c r="AW75" s="9"/>
      <c r="AX75" s="9"/>
    </row>
    <row r="76" spans="1:50" s="11" customFormat="1" ht="16.8" hidden="1" customHeight="1" outlineLevel="1" x14ac:dyDescent="0.3">
      <c r="A76" s="2" t="str">
        <f>IF(AT76="","",MAX(A$3:A75)+1)</f>
        <v/>
      </c>
      <c r="B76" s="2"/>
      <c r="C76" s="65"/>
      <c r="D76" s="65"/>
      <c r="E76" s="94" t="s">
        <v>57</v>
      </c>
      <c r="F76" s="19"/>
      <c r="G76" s="18"/>
      <c r="H76" s="18">
        <v>3.45</v>
      </c>
      <c r="I76" s="30"/>
      <c r="J76" s="29">
        <f>H76*(T76)</f>
        <v>31.05</v>
      </c>
      <c r="K76" s="18"/>
      <c r="L76" s="74" t="s">
        <v>59</v>
      </c>
      <c r="M76" s="30"/>
      <c r="N76" s="92" t="s">
        <v>59</v>
      </c>
      <c r="O76" s="31"/>
      <c r="P76" s="74" t="s">
        <v>59</v>
      </c>
      <c r="Q76" s="30"/>
      <c r="R76" s="92" t="s">
        <v>59</v>
      </c>
      <c r="S76" s="31"/>
      <c r="T76" s="18">
        <v>9</v>
      </c>
      <c r="U76" s="30"/>
      <c r="V76" s="92" t="s">
        <v>59</v>
      </c>
      <c r="W76" s="30"/>
      <c r="X76" s="92">
        <f t="shared" si="25"/>
        <v>16.2</v>
      </c>
      <c r="Y76" s="30"/>
      <c r="Z76" s="92" t="s">
        <v>59</v>
      </c>
      <c r="AA76" s="30"/>
      <c r="AB76" s="18">
        <f t="shared" si="23"/>
        <v>27.6</v>
      </c>
      <c r="AC76" s="30"/>
      <c r="AD76" s="18">
        <f t="shared" si="24"/>
        <v>13.8</v>
      </c>
      <c r="AE76" s="30"/>
      <c r="AF76" s="18">
        <f t="shared" si="11"/>
        <v>66.599999999999994</v>
      </c>
      <c r="AG76" s="30"/>
      <c r="AH76" s="30"/>
      <c r="AI76" s="74" t="s">
        <v>59</v>
      </c>
      <c r="AJ76" s="74" t="s">
        <v>59</v>
      </c>
      <c r="AK76" s="74" t="s">
        <v>59</v>
      </c>
      <c r="AL76" s="74" t="s">
        <v>59</v>
      </c>
      <c r="AM76" s="72">
        <v>4</v>
      </c>
      <c r="AN76" s="72">
        <v>4</v>
      </c>
      <c r="AO76" s="72">
        <f t="shared" si="26"/>
        <v>6</v>
      </c>
      <c r="AP76" s="72">
        <f t="shared" si="27"/>
        <v>8</v>
      </c>
      <c r="AQ76" s="72">
        <f t="shared" si="4"/>
        <v>22</v>
      </c>
      <c r="AR76" s="30"/>
      <c r="AS76" s="29"/>
      <c r="AT76" s="2"/>
      <c r="AU76" s="13"/>
      <c r="AV76" s="9"/>
      <c r="AW76" s="9"/>
      <c r="AX76" s="9"/>
    </row>
    <row r="77" spans="1:50" s="11" customFormat="1" ht="16.8" hidden="1" customHeight="1" outlineLevel="1" x14ac:dyDescent="0.3">
      <c r="A77" s="2" t="str">
        <f>IF(AT77="","",MAX(A$3:A76)+1)</f>
        <v/>
      </c>
      <c r="B77" s="2"/>
      <c r="C77" s="65"/>
      <c r="D77" s="65"/>
      <c r="E77" s="94" t="s">
        <v>58</v>
      </c>
      <c r="F77" s="19"/>
      <c r="G77" s="18"/>
      <c r="H77" s="18">
        <v>3.25</v>
      </c>
      <c r="I77" s="30"/>
      <c r="J77" s="73">
        <f>H77*(P77)</f>
        <v>29.25</v>
      </c>
      <c r="K77" s="18"/>
      <c r="L77" s="74" t="s">
        <v>59</v>
      </c>
      <c r="M77" s="30"/>
      <c r="N77" s="92" t="s">
        <v>59</v>
      </c>
      <c r="O77" s="31"/>
      <c r="P77" s="74">
        <v>9</v>
      </c>
      <c r="Q77" s="30"/>
      <c r="R77" s="92" t="s">
        <v>59</v>
      </c>
      <c r="S77" s="31"/>
      <c r="T77" s="18">
        <v>9</v>
      </c>
      <c r="U77" s="30"/>
      <c r="V77" s="92" t="s">
        <v>59</v>
      </c>
      <c r="W77" s="30"/>
      <c r="X77" s="92">
        <f t="shared" si="25"/>
        <v>16.2</v>
      </c>
      <c r="Y77" s="30"/>
      <c r="Z77" s="92" t="s">
        <v>59</v>
      </c>
      <c r="AA77" s="30"/>
      <c r="AB77" s="18">
        <f t="shared" si="23"/>
        <v>26</v>
      </c>
      <c r="AC77" s="30"/>
      <c r="AD77" s="18">
        <f t="shared" si="24"/>
        <v>13</v>
      </c>
      <c r="AE77" s="30"/>
      <c r="AF77" s="18">
        <f>SUM(K77:AD77)</f>
        <v>73.2</v>
      </c>
      <c r="AG77" s="30"/>
      <c r="AH77" s="30"/>
      <c r="AI77" s="74" t="s">
        <v>59</v>
      </c>
      <c r="AJ77" s="74" t="s">
        <v>59</v>
      </c>
      <c r="AK77" s="72">
        <v>4</v>
      </c>
      <c r="AL77" s="72">
        <v>4</v>
      </c>
      <c r="AM77" s="72">
        <v>4</v>
      </c>
      <c r="AN77" s="72">
        <v>4</v>
      </c>
      <c r="AO77" s="72">
        <f t="shared" si="26"/>
        <v>6</v>
      </c>
      <c r="AP77" s="72">
        <f t="shared" si="27"/>
        <v>8</v>
      </c>
      <c r="AQ77" s="72">
        <f t="shared" si="4"/>
        <v>30</v>
      </c>
      <c r="AR77" s="30"/>
      <c r="AS77" s="29"/>
      <c r="AT77" s="2"/>
      <c r="AU77" s="13"/>
      <c r="AV77" s="9"/>
      <c r="AW77" s="9"/>
      <c r="AX77" s="9"/>
    </row>
    <row r="78" spans="1:50" s="11" customFormat="1" ht="16.2" hidden="1" customHeight="1" outlineLevel="1" x14ac:dyDescent="0.3">
      <c r="A78" s="2" t="str">
        <f>IF(AT78="","",MAX(A$3:A77)+1)</f>
        <v/>
      </c>
      <c r="B78" s="2"/>
      <c r="C78" s="65"/>
      <c r="D78" s="65"/>
      <c r="E78" s="14"/>
      <c r="F78" s="19"/>
      <c r="G78" s="18"/>
      <c r="H78" s="18"/>
      <c r="I78" s="30"/>
      <c r="J78" s="29">
        <f>SUM(J71:J77)</f>
        <v>215.55</v>
      </c>
      <c r="K78" s="18"/>
      <c r="L78" s="97"/>
      <c r="M78" s="98"/>
      <c r="N78" s="73"/>
      <c r="O78" s="99"/>
      <c r="P78" s="97"/>
      <c r="Q78" s="98"/>
      <c r="R78" s="73"/>
      <c r="S78" s="99"/>
      <c r="T78" s="97"/>
      <c r="U78" s="98"/>
      <c r="V78" s="73"/>
      <c r="W78" s="98"/>
      <c r="X78" s="100"/>
      <c r="Y78" s="98"/>
      <c r="Z78" s="73"/>
      <c r="AA78" s="98"/>
      <c r="AB78" s="97"/>
      <c r="AC78" s="98"/>
      <c r="AD78" s="97"/>
      <c r="AE78" s="98"/>
      <c r="AF78" s="97"/>
      <c r="AG78" s="18"/>
      <c r="AH78" s="18"/>
      <c r="AI78" s="97"/>
      <c r="AJ78" s="97"/>
      <c r="AK78" s="97"/>
      <c r="AL78" s="97"/>
      <c r="AM78" s="97"/>
      <c r="AN78" s="97"/>
      <c r="AO78" s="97"/>
      <c r="AP78" s="97"/>
      <c r="AQ78" s="97"/>
      <c r="AR78" s="30"/>
      <c r="AS78" s="29"/>
      <c r="AT78" s="2"/>
      <c r="AU78" s="13"/>
      <c r="AV78" s="9"/>
      <c r="AW78" s="9"/>
      <c r="AX78" s="9"/>
    </row>
    <row r="79" spans="1:50" s="11" customFormat="1" ht="16.8" hidden="1" customHeight="1" outlineLevel="1" x14ac:dyDescent="0.3">
      <c r="A79" s="2" t="str">
        <f>IF(AT79="","",MAX(A$3:A78)+1)</f>
        <v/>
      </c>
      <c r="B79" s="2"/>
      <c r="C79" s="65"/>
      <c r="D79" s="65"/>
      <c r="E79" s="94"/>
      <c r="F79" s="19"/>
      <c r="G79" s="18"/>
      <c r="H79" s="18"/>
      <c r="I79" s="30"/>
      <c r="J79" s="102" t="s">
        <v>66</v>
      </c>
      <c r="K79" s="103"/>
      <c r="L79" s="103">
        <f>SUM(L44:L78)</f>
        <v>26.4</v>
      </c>
      <c r="M79" s="103">
        <f t="shared" ref="M79:AE79" si="28">SUM(M44:M78)</f>
        <v>0</v>
      </c>
      <c r="N79" s="103">
        <f t="shared" si="28"/>
        <v>11.9</v>
      </c>
      <c r="O79" s="103">
        <f t="shared" si="28"/>
        <v>0</v>
      </c>
      <c r="P79" s="103">
        <f t="shared" si="28"/>
        <v>27.3</v>
      </c>
      <c r="Q79" s="103">
        <f t="shared" si="28"/>
        <v>0</v>
      </c>
      <c r="R79" s="103">
        <f t="shared" si="28"/>
        <v>11.9</v>
      </c>
      <c r="S79" s="103">
        <f t="shared" si="28"/>
        <v>0</v>
      </c>
      <c r="T79" s="103">
        <f t="shared" si="28"/>
        <v>154.6</v>
      </c>
      <c r="U79" s="103">
        <f t="shared" si="28"/>
        <v>0</v>
      </c>
      <c r="V79" s="103">
        <f t="shared" si="28"/>
        <v>71.400000000000006</v>
      </c>
      <c r="W79" s="103">
        <f t="shared" si="28"/>
        <v>0</v>
      </c>
      <c r="X79" s="103">
        <f t="shared" si="28"/>
        <v>324.2</v>
      </c>
      <c r="Y79" s="103">
        <f t="shared" si="28"/>
        <v>0</v>
      </c>
      <c r="Z79" s="103">
        <f t="shared" si="28"/>
        <v>124.95</v>
      </c>
      <c r="AA79" s="103">
        <f t="shared" si="28"/>
        <v>0</v>
      </c>
      <c r="AB79" s="103">
        <f t="shared" si="28"/>
        <v>910.1</v>
      </c>
      <c r="AC79" s="103">
        <f t="shared" si="28"/>
        <v>0</v>
      </c>
      <c r="AD79" s="103">
        <f t="shared" si="28"/>
        <v>479</v>
      </c>
      <c r="AE79" s="103">
        <f t="shared" si="28"/>
        <v>0</v>
      </c>
      <c r="AF79" s="103">
        <f>SUM(AF44:AF78)</f>
        <v>2141.75</v>
      </c>
      <c r="AG79" s="18">
        <f t="shared" ref="AG79" si="29">SUM(AG44:AG78)</f>
        <v>0</v>
      </c>
      <c r="AH79" s="103" t="s">
        <v>71</v>
      </c>
      <c r="AI79" s="106">
        <f t="shared" ref="AI79:AP79" si="30">SUM(AI44:AI78)</f>
        <v>19</v>
      </c>
      <c r="AJ79" s="106">
        <f t="shared" si="30"/>
        <v>20</v>
      </c>
      <c r="AK79" s="106">
        <f t="shared" si="30"/>
        <v>19</v>
      </c>
      <c r="AL79" s="106">
        <f t="shared" si="30"/>
        <v>20</v>
      </c>
      <c r="AM79" s="106">
        <f t="shared" si="30"/>
        <v>114</v>
      </c>
      <c r="AN79" s="106">
        <f t="shared" si="30"/>
        <v>120</v>
      </c>
      <c r="AO79" s="106">
        <f t="shared" si="30"/>
        <v>203</v>
      </c>
      <c r="AP79" s="106">
        <f t="shared" si="30"/>
        <v>280</v>
      </c>
      <c r="AQ79" s="106">
        <f>SUM(AQ44:AQ78)</f>
        <v>795</v>
      </c>
      <c r="AR79" s="30"/>
      <c r="AS79" s="29"/>
      <c r="AT79" s="2"/>
      <c r="AU79" s="13"/>
      <c r="AV79" s="9"/>
      <c r="AW79" s="9"/>
      <c r="AX79" s="9"/>
    </row>
    <row r="80" spans="1:50" s="11" customFormat="1" ht="16.8" hidden="1" customHeight="1" outlineLevel="1" x14ac:dyDescent="0.3">
      <c r="A80" s="2" t="str">
        <f>IF(AT80="","",MAX(A$3:A79)+1)</f>
        <v/>
      </c>
      <c r="B80" s="2"/>
      <c r="C80" s="65"/>
      <c r="D80" s="65"/>
      <c r="E80" s="94"/>
      <c r="F80" s="19"/>
      <c r="G80" s="18"/>
      <c r="H80" s="18"/>
      <c r="I80" s="30"/>
      <c r="J80" s="101" t="s">
        <v>73</v>
      </c>
      <c r="K80" s="18"/>
      <c r="L80" s="18">
        <f>SUM(L44:L45)+SUM(L53:L54)+SUM(L62:L63)+SUM(L71:L72)</f>
        <v>26.4</v>
      </c>
      <c r="M80" s="18">
        <f t="shared" ref="M80:AC80" si="31">SUM(M44:M45)+SUM(M53:M54)+SUM(M62:M63)+SUM(M71:M72)</f>
        <v>0</v>
      </c>
      <c r="N80" s="18">
        <f t="shared" si="31"/>
        <v>11.9</v>
      </c>
      <c r="O80" s="18">
        <f t="shared" si="31"/>
        <v>0</v>
      </c>
      <c r="P80" s="18">
        <f t="shared" si="31"/>
        <v>0</v>
      </c>
      <c r="Q80" s="18">
        <f t="shared" si="31"/>
        <v>0</v>
      </c>
      <c r="R80" s="18">
        <f t="shared" si="31"/>
        <v>0</v>
      </c>
      <c r="S80" s="18">
        <f t="shared" si="31"/>
        <v>0</v>
      </c>
      <c r="T80" s="18">
        <f>SUM(T44:T46)+SUM(T53:T55)+SUM(T62:T64)+SUM(T71:T73)</f>
        <v>52.8</v>
      </c>
      <c r="U80" s="18">
        <f t="shared" ref="U80:V80" si="32">SUM(U44:U46)+SUM(U53:U55)+SUM(U62:U64)+SUM(U71:U73)</f>
        <v>0</v>
      </c>
      <c r="V80" s="18">
        <f t="shared" si="32"/>
        <v>23.8</v>
      </c>
      <c r="W80" s="18">
        <f t="shared" si="31"/>
        <v>0</v>
      </c>
      <c r="X80" s="18">
        <f>SUM(X44:X45)+SUM(X53:X54)+SUM(X62:X63)+SUM(X71:X72)</f>
        <v>94.8</v>
      </c>
      <c r="Y80" s="18">
        <f t="shared" si="31"/>
        <v>0</v>
      </c>
      <c r="Z80" s="18">
        <f>SUM(Z44:Z45)+SUM(Z53:Z54)+SUM(Z62:Z63)+SUM(Z71:Z72)</f>
        <v>35.700000000000003</v>
      </c>
      <c r="AA80" s="18">
        <f t="shared" si="31"/>
        <v>0</v>
      </c>
      <c r="AB80" s="18">
        <f>SUM(AB44:AB45)+SUM(AB53:AB54)+SUM(AB62:AB63)+SUM(AB71:AB72)</f>
        <v>239.4</v>
      </c>
      <c r="AC80" s="18">
        <f t="shared" si="31"/>
        <v>0</v>
      </c>
      <c r="AD80" s="18">
        <f>SUM(AD44:AD45)+SUM(AD53:AD54)+SUM(AD62:AD63)+SUM(AD71:AD72)</f>
        <v>126</v>
      </c>
      <c r="AE80" s="18">
        <f t="shared" ref="AE80" si="33">SUM(AE44:AE45)+SUM(AE53:AE54)+SUM(AE62:AE63)+SUM(AE71:AE72)</f>
        <v>0</v>
      </c>
      <c r="AF80" s="18">
        <f>SUM(L80:AD80)</f>
        <v>610.79999999999995</v>
      </c>
      <c r="AG80" s="30"/>
      <c r="AH80" s="101" t="s">
        <v>73</v>
      </c>
      <c r="AI80" s="72">
        <f>SUM(AI44:AI45)+SUM(AI53:AI54)+SUM(AI62:AI63)+SUM(AI71:AI72)</f>
        <v>19</v>
      </c>
      <c r="AJ80" s="72">
        <f t="shared" ref="AJ80:AQ80" si="34">SUM(AJ44:AJ45)+SUM(AJ53:AJ54)+SUM(AJ62:AJ63)+SUM(AJ71:AJ72)</f>
        <v>20</v>
      </c>
      <c r="AK80" s="72">
        <f t="shared" si="34"/>
        <v>0</v>
      </c>
      <c r="AL80" s="72">
        <f t="shared" si="34"/>
        <v>0</v>
      </c>
      <c r="AM80" s="72">
        <f>SUM(AM44:AM46)+SUM(AM53:AM55)+SUM(AM62:AM64)+SUM(AM71:AM73)</f>
        <v>38</v>
      </c>
      <c r="AN80" s="72">
        <f>SUM(AN44:AN46)+SUM(AN53:AN55)+SUM(AN62:AN64)+SUM(AN71:AN73)</f>
        <v>40</v>
      </c>
      <c r="AO80" s="72">
        <f t="shared" si="34"/>
        <v>58</v>
      </c>
      <c r="AP80" s="72">
        <f t="shared" si="34"/>
        <v>80</v>
      </c>
      <c r="AQ80" s="72">
        <f t="shared" si="34"/>
        <v>216</v>
      </c>
      <c r="AR80" s="30"/>
      <c r="AS80" s="29"/>
      <c r="AT80" s="2"/>
      <c r="AU80" s="13"/>
      <c r="AV80" s="9"/>
      <c r="AW80" s="9"/>
      <c r="AX80" s="9"/>
    </row>
    <row r="81" spans="1:50" s="11" customFormat="1" ht="16.8" hidden="1" customHeight="1" outlineLevel="1" x14ac:dyDescent="0.3">
      <c r="A81" s="2" t="str">
        <f>IF(AT81="","",MAX(A$3:A80)+1)</f>
        <v/>
      </c>
      <c r="B81" s="2"/>
      <c r="C81" s="65"/>
      <c r="D81" s="65"/>
      <c r="E81" s="94"/>
      <c r="F81" s="19"/>
      <c r="G81" s="18"/>
      <c r="H81" s="18"/>
      <c r="I81" s="30"/>
      <c r="J81" s="101" t="s">
        <v>105</v>
      </c>
      <c r="K81" s="18"/>
      <c r="L81" s="18">
        <f>SUM(L46:L50)+SUM(L55:L59)+SUM(L64:L68)+SUM(L73:L77)</f>
        <v>0</v>
      </c>
      <c r="M81" s="18">
        <f t="shared" ref="M81:AE81" si="35">SUM(M46:M50)+SUM(M55:M59)+SUM(M64:M68)+SUM(M73:M77)</f>
        <v>0</v>
      </c>
      <c r="N81" s="18">
        <f t="shared" si="35"/>
        <v>0</v>
      </c>
      <c r="O81" s="18">
        <f t="shared" si="35"/>
        <v>0</v>
      </c>
      <c r="P81" s="18">
        <f>SUM(P46:P50)+SUM(P55:P59)+SUM(P64:P68)+SUM(P73:P77)</f>
        <v>27.3</v>
      </c>
      <c r="Q81" s="18">
        <f t="shared" si="35"/>
        <v>0</v>
      </c>
      <c r="R81" s="18">
        <f t="shared" si="35"/>
        <v>11.9</v>
      </c>
      <c r="S81" s="18">
        <f t="shared" si="35"/>
        <v>0</v>
      </c>
      <c r="T81" s="18">
        <f>SUM(T47:T50)+SUM(T56:T59)+SUM(T65:T68)+SUM(T74:T77)</f>
        <v>101.8</v>
      </c>
      <c r="U81" s="18">
        <f t="shared" ref="U81:V81" si="36">SUM(U47:U50)+SUM(U56:U59)+SUM(U65:U68)+SUM(U74:U77)</f>
        <v>0</v>
      </c>
      <c r="V81" s="18">
        <f t="shared" si="36"/>
        <v>47.6</v>
      </c>
      <c r="W81" s="18">
        <f t="shared" si="35"/>
        <v>0</v>
      </c>
      <c r="X81" s="18">
        <f t="shared" si="35"/>
        <v>229.4</v>
      </c>
      <c r="Y81" s="18">
        <f t="shared" si="35"/>
        <v>0</v>
      </c>
      <c r="Z81" s="18">
        <f t="shared" si="35"/>
        <v>89.25</v>
      </c>
      <c r="AA81" s="18">
        <f t="shared" si="35"/>
        <v>0</v>
      </c>
      <c r="AB81" s="18">
        <f t="shared" si="35"/>
        <v>670.7</v>
      </c>
      <c r="AC81" s="18">
        <f t="shared" si="35"/>
        <v>0</v>
      </c>
      <c r="AD81" s="18">
        <f t="shared" si="35"/>
        <v>353</v>
      </c>
      <c r="AE81" s="18">
        <f t="shared" si="35"/>
        <v>0</v>
      </c>
      <c r="AF81" s="18">
        <f>SUM(L81:AD81)</f>
        <v>1530.95</v>
      </c>
      <c r="AG81" s="30"/>
      <c r="AH81" s="101" t="s">
        <v>74</v>
      </c>
      <c r="AI81" s="72">
        <f>SUM(AI46:AI50)+SUM(AI55:AI59)+SUM(AI64:AI68)+SUM(AI73:AI77)</f>
        <v>0</v>
      </c>
      <c r="AJ81" s="72">
        <f t="shared" ref="AJ81:AQ81" si="37">SUM(AJ46:AJ50)+SUM(AJ55:AJ59)+SUM(AJ64:AJ68)+SUM(AJ73:AJ77)</f>
        <v>0</v>
      </c>
      <c r="AK81" s="72">
        <f t="shared" si="37"/>
        <v>19</v>
      </c>
      <c r="AL81" s="72">
        <f t="shared" si="37"/>
        <v>20</v>
      </c>
      <c r="AM81" s="72">
        <f>SUM(AM47:AM50)+SUM(AM56:AM59)+SUM(AM65:AM68)+SUM(AM74:AM77)</f>
        <v>76</v>
      </c>
      <c r="AN81" s="72">
        <f>SUM(AN47:AN50)+SUM(AN56:AN59)+SUM(AN65:AN68)+SUM(AN74:AN77)</f>
        <v>80</v>
      </c>
      <c r="AO81" s="72">
        <f t="shared" si="37"/>
        <v>145</v>
      </c>
      <c r="AP81" s="72">
        <f t="shared" si="37"/>
        <v>200</v>
      </c>
      <c r="AQ81" s="72">
        <f t="shared" si="37"/>
        <v>579</v>
      </c>
      <c r="AR81" s="30"/>
      <c r="AS81" s="29"/>
      <c r="AT81" s="2"/>
      <c r="AU81" s="13"/>
      <c r="AV81" s="9"/>
      <c r="AW81" s="9"/>
      <c r="AX81" s="9"/>
    </row>
    <row r="82" spans="1:50" s="11" customFormat="1" ht="5.4" hidden="1" customHeight="1" outlineLevel="1" x14ac:dyDescent="0.3">
      <c r="A82" s="2" t="str">
        <f>IF(AT82="","",MAX(A$3:A81)+1)</f>
        <v/>
      </c>
      <c r="B82" s="2"/>
      <c r="C82" s="65"/>
      <c r="D82" s="65"/>
      <c r="E82" s="94"/>
      <c r="F82" s="19"/>
      <c r="G82" s="18"/>
      <c r="H82" s="18"/>
      <c r="I82" s="30"/>
      <c r="J82" s="101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30"/>
      <c r="AH82" s="30"/>
      <c r="AI82" s="18"/>
      <c r="AJ82" s="18"/>
      <c r="AK82" s="18"/>
      <c r="AL82" s="18"/>
      <c r="AM82" s="18"/>
      <c r="AN82" s="18"/>
      <c r="AO82" s="18"/>
      <c r="AP82" s="18"/>
      <c r="AQ82" s="18"/>
      <c r="AR82" s="30"/>
      <c r="AS82" s="29"/>
      <c r="AT82" s="2"/>
      <c r="AU82" s="13"/>
      <c r="AV82" s="9"/>
      <c r="AW82" s="9"/>
      <c r="AX82" s="9"/>
    </row>
    <row r="83" spans="1:50" s="11" customFormat="1" ht="16.8" hidden="1" customHeight="1" outlineLevel="1" x14ac:dyDescent="0.3">
      <c r="A83" s="2" t="str">
        <f>IF(AT83="","",MAX(A$3:A82)+1)</f>
        <v/>
      </c>
      <c r="B83" s="2"/>
      <c r="C83" s="65"/>
      <c r="D83" s="65"/>
      <c r="E83" s="94"/>
      <c r="F83" s="19"/>
      <c r="G83" s="18"/>
      <c r="H83" s="18"/>
      <c r="I83" s="30"/>
      <c r="J83" s="102" t="s">
        <v>67</v>
      </c>
      <c r="K83" s="103"/>
      <c r="L83" s="103">
        <f>+L79*2</f>
        <v>52.8</v>
      </c>
      <c r="M83" s="104"/>
      <c r="N83" s="105">
        <f>+N79*2</f>
        <v>23.8</v>
      </c>
      <c r="O83" s="70"/>
      <c r="P83" s="103">
        <f>+P79*2</f>
        <v>54.6</v>
      </c>
      <c r="Q83" s="104"/>
      <c r="R83" s="105">
        <f>+R79*2</f>
        <v>23.8</v>
      </c>
      <c r="S83" s="70"/>
      <c r="T83" s="103">
        <f>+T79*2</f>
        <v>309.2</v>
      </c>
      <c r="U83" s="104"/>
      <c r="V83" s="105">
        <f>+V79*2</f>
        <v>142.80000000000001</v>
      </c>
      <c r="W83" s="104"/>
      <c r="X83" s="103">
        <f>+X79*2</f>
        <v>648.4</v>
      </c>
      <c r="Y83" s="104"/>
      <c r="Z83" s="105">
        <f>+Z79*2</f>
        <v>249.9</v>
      </c>
      <c r="AA83" s="104"/>
      <c r="AB83" s="103">
        <f>+AB79</f>
        <v>910.1</v>
      </c>
      <c r="AC83" s="104"/>
      <c r="AD83" s="103">
        <f>+AD79</f>
        <v>479</v>
      </c>
      <c r="AE83" s="104"/>
      <c r="AF83" s="103">
        <f>SUM(L83:AD83)</f>
        <v>2894.4</v>
      </c>
      <c r="AG83" s="30"/>
      <c r="AH83" s="30"/>
      <c r="AI83" s="18"/>
      <c r="AJ83" s="18"/>
      <c r="AK83" s="18"/>
      <c r="AL83" s="18"/>
      <c r="AM83" s="18"/>
      <c r="AN83" s="18"/>
      <c r="AO83" s="18"/>
      <c r="AP83" s="18"/>
      <c r="AQ83" s="72"/>
      <c r="AR83" s="30"/>
      <c r="AS83" s="29"/>
      <c r="AT83" s="2"/>
      <c r="AU83" s="13"/>
      <c r="AV83" s="9"/>
      <c r="AW83" s="9"/>
      <c r="AX83" s="9"/>
    </row>
    <row r="84" spans="1:50" s="11" customFormat="1" ht="16.8" hidden="1" customHeight="1" outlineLevel="1" x14ac:dyDescent="0.3">
      <c r="A84" s="2" t="str">
        <f>IF(AT84="","",MAX(A$3:A83)+1)</f>
        <v/>
      </c>
      <c r="B84" s="2"/>
      <c r="C84" s="65"/>
      <c r="D84" s="65"/>
      <c r="E84" s="94"/>
      <c r="F84" s="19"/>
      <c r="G84" s="18"/>
      <c r="H84" s="18"/>
      <c r="I84" s="30"/>
      <c r="J84" s="101" t="s">
        <v>73</v>
      </c>
      <c r="K84" s="18"/>
      <c r="L84" s="18">
        <f t="shared" ref="L84:S85" si="38">+L80*2</f>
        <v>52.8</v>
      </c>
      <c r="M84" s="18">
        <f t="shared" si="38"/>
        <v>0</v>
      </c>
      <c r="N84" s="18">
        <f t="shared" si="38"/>
        <v>23.8</v>
      </c>
      <c r="O84" s="18">
        <f t="shared" si="38"/>
        <v>0</v>
      </c>
      <c r="P84" s="18">
        <f t="shared" si="38"/>
        <v>0</v>
      </c>
      <c r="Q84" s="18">
        <f t="shared" si="38"/>
        <v>0</v>
      </c>
      <c r="R84" s="18">
        <f t="shared" si="38"/>
        <v>0</v>
      </c>
      <c r="S84" s="18">
        <f t="shared" si="38"/>
        <v>0</v>
      </c>
      <c r="T84" s="18">
        <f>+T80*2</f>
        <v>105.6</v>
      </c>
      <c r="U84" s="18">
        <f t="shared" ref="U84:Z85" si="39">+U80*2</f>
        <v>0</v>
      </c>
      <c r="V84" s="18">
        <f t="shared" si="39"/>
        <v>47.6</v>
      </c>
      <c r="W84" s="18">
        <f t="shared" si="39"/>
        <v>0</v>
      </c>
      <c r="X84" s="18">
        <f t="shared" si="39"/>
        <v>189.6</v>
      </c>
      <c r="Y84" s="18">
        <f t="shared" si="39"/>
        <v>0</v>
      </c>
      <c r="Z84" s="18">
        <f t="shared" si="39"/>
        <v>71.400000000000006</v>
      </c>
      <c r="AA84" s="18"/>
      <c r="AB84" s="18">
        <f>+AB80</f>
        <v>239.4</v>
      </c>
      <c r="AC84" s="18"/>
      <c r="AD84" s="18">
        <f>+AD80</f>
        <v>126</v>
      </c>
      <c r="AE84" s="18"/>
      <c r="AF84" s="18">
        <f>SUM(L84:AD84)</f>
        <v>856.2</v>
      </c>
      <c r="AG84" s="30"/>
      <c r="AH84" s="30"/>
      <c r="AI84" s="18"/>
      <c r="AJ84" s="18"/>
      <c r="AK84" s="18"/>
      <c r="AL84" s="18"/>
      <c r="AM84" s="18"/>
      <c r="AN84" s="18"/>
      <c r="AO84" s="18"/>
      <c r="AP84" s="18"/>
      <c r="AQ84" s="72"/>
      <c r="AR84" s="30"/>
      <c r="AS84" s="29"/>
      <c r="AT84" s="2"/>
      <c r="AU84" s="13"/>
      <c r="AV84" s="9"/>
      <c r="AW84" s="9"/>
      <c r="AX84" s="9"/>
    </row>
    <row r="85" spans="1:50" s="11" customFormat="1" ht="16.8" hidden="1" customHeight="1" outlineLevel="1" x14ac:dyDescent="0.3">
      <c r="A85" s="2" t="str">
        <f>IF(AT85="","",MAX(A$3:A84)+1)</f>
        <v/>
      </c>
      <c r="B85" s="2"/>
      <c r="C85" s="65"/>
      <c r="D85" s="65"/>
      <c r="E85" s="94"/>
      <c r="F85" s="19"/>
      <c r="G85" s="18"/>
      <c r="H85" s="18"/>
      <c r="I85" s="30"/>
      <c r="J85" s="101" t="s">
        <v>105</v>
      </c>
      <c r="K85" s="18"/>
      <c r="L85" s="18">
        <f t="shared" si="38"/>
        <v>0</v>
      </c>
      <c r="M85" s="18">
        <f t="shared" si="38"/>
        <v>0</v>
      </c>
      <c r="N85" s="18">
        <f t="shared" si="38"/>
        <v>0</v>
      </c>
      <c r="O85" s="18">
        <f t="shared" si="38"/>
        <v>0</v>
      </c>
      <c r="P85" s="18">
        <f t="shared" si="38"/>
        <v>54.6</v>
      </c>
      <c r="Q85" s="18">
        <f t="shared" si="38"/>
        <v>0</v>
      </c>
      <c r="R85" s="18">
        <f t="shared" si="38"/>
        <v>23.8</v>
      </c>
      <c r="S85" s="18">
        <f t="shared" si="38"/>
        <v>0</v>
      </c>
      <c r="T85" s="18">
        <f>+T81*2</f>
        <v>203.6</v>
      </c>
      <c r="U85" s="18">
        <f t="shared" si="39"/>
        <v>0</v>
      </c>
      <c r="V85" s="18">
        <f t="shared" si="39"/>
        <v>95.2</v>
      </c>
      <c r="W85" s="18">
        <f t="shared" si="39"/>
        <v>0</v>
      </c>
      <c r="X85" s="18">
        <f t="shared" si="39"/>
        <v>458.8</v>
      </c>
      <c r="Y85" s="18">
        <f t="shared" si="39"/>
        <v>0</v>
      </c>
      <c r="Z85" s="18">
        <f t="shared" si="39"/>
        <v>178.5</v>
      </c>
      <c r="AA85" s="18"/>
      <c r="AB85" s="18">
        <f>+AB81</f>
        <v>670.7</v>
      </c>
      <c r="AC85" s="18"/>
      <c r="AD85" s="18">
        <f>+AD81</f>
        <v>353</v>
      </c>
      <c r="AE85" s="18"/>
      <c r="AF85" s="18">
        <f>SUM(L85:AD85)</f>
        <v>2038.2</v>
      </c>
      <c r="AG85" s="30"/>
      <c r="AH85" s="30"/>
      <c r="AI85" s="18"/>
      <c r="AJ85" s="18"/>
      <c r="AK85" s="18"/>
      <c r="AL85" s="18"/>
      <c r="AM85" s="18"/>
      <c r="AN85" s="18"/>
      <c r="AO85" s="18"/>
      <c r="AP85" s="18"/>
      <c r="AQ85" s="72"/>
      <c r="AR85" s="30"/>
      <c r="AS85" s="29"/>
      <c r="AT85" s="2"/>
      <c r="AU85" s="13"/>
      <c r="AV85" s="9"/>
      <c r="AW85" s="9"/>
      <c r="AX85" s="9"/>
    </row>
    <row r="86" spans="1:50" s="11" customFormat="1" ht="16.8" hidden="1" customHeight="1" outlineLevel="1" x14ac:dyDescent="0.3">
      <c r="A86" s="2" t="str">
        <f>IF(AT86="","",MAX(A$3:A85)+1)</f>
        <v/>
      </c>
      <c r="B86" s="2"/>
      <c r="C86" s="65"/>
      <c r="D86" s="65"/>
      <c r="E86" s="94"/>
      <c r="F86" s="19"/>
      <c r="G86" s="18"/>
      <c r="H86" s="18"/>
      <c r="I86" s="30"/>
      <c r="J86" s="101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30"/>
      <c r="AH86" s="30"/>
      <c r="AI86" s="18"/>
      <c r="AJ86" s="18"/>
      <c r="AK86" s="18"/>
      <c r="AL86" s="18"/>
      <c r="AM86" s="18"/>
      <c r="AN86" s="18"/>
      <c r="AO86" s="18"/>
      <c r="AP86" s="18"/>
      <c r="AQ86" s="72"/>
      <c r="AR86" s="30"/>
      <c r="AS86" s="29"/>
      <c r="AT86" s="2"/>
      <c r="AU86" s="13"/>
      <c r="AV86" s="9"/>
      <c r="AW86" s="9"/>
      <c r="AX86" s="9"/>
    </row>
    <row r="87" spans="1:50" s="11" customFormat="1" ht="16.8" hidden="1" customHeight="1" outlineLevel="1" x14ac:dyDescent="0.3">
      <c r="A87" s="2" t="str">
        <f>IF(AT87="","",MAX(A$3:A86)+1)</f>
        <v/>
      </c>
      <c r="B87" s="2"/>
      <c r="C87" s="65"/>
      <c r="D87" s="65"/>
      <c r="E87" s="94"/>
      <c r="F87" s="19"/>
      <c r="G87" s="18"/>
      <c r="H87" s="18"/>
      <c r="I87" s="30"/>
      <c r="J87" s="29"/>
      <c r="K87" s="18"/>
      <c r="L87" s="18"/>
      <c r="M87" s="30"/>
      <c r="N87" s="29"/>
      <c r="O87" s="31"/>
      <c r="P87" s="18"/>
      <c r="Q87" s="30"/>
      <c r="R87" s="29"/>
      <c r="S87" s="31"/>
      <c r="T87" s="18"/>
      <c r="U87" s="30"/>
      <c r="V87" s="29"/>
      <c r="W87" s="30"/>
      <c r="X87" s="18"/>
      <c r="Y87" s="30"/>
      <c r="Z87" s="29"/>
      <c r="AA87" s="30"/>
      <c r="AB87" s="18" t="s">
        <v>102</v>
      </c>
      <c r="AC87" s="30"/>
      <c r="AD87" s="18" t="s">
        <v>103</v>
      </c>
      <c r="AE87" s="30"/>
      <c r="AF87" s="18" t="s">
        <v>104</v>
      </c>
      <c r="AG87" s="30"/>
      <c r="AH87" s="30"/>
      <c r="AI87" s="18"/>
      <c r="AJ87" s="18"/>
      <c r="AK87" s="18"/>
      <c r="AL87" s="18"/>
      <c r="AM87" s="18"/>
      <c r="AN87" s="18"/>
      <c r="AO87" s="18"/>
      <c r="AP87" s="18"/>
      <c r="AQ87" s="18"/>
      <c r="AR87" s="30"/>
      <c r="AS87" s="29"/>
      <c r="AT87" s="2"/>
      <c r="AU87" s="13"/>
      <c r="AV87" s="9"/>
      <c r="AW87" s="9"/>
      <c r="AX87" s="9"/>
    </row>
    <row r="88" spans="1:50" s="11" customFormat="1" ht="16.8" hidden="1" customHeight="1" outlineLevel="1" x14ac:dyDescent="0.3">
      <c r="A88" s="2" t="str">
        <f>IF(AT88="","",MAX(A$3:A87)+1)</f>
        <v/>
      </c>
      <c r="B88" s="2"/>
      <c r="C88" s="65"/>
      <c r="D88" s="65"/>
      <c r="E88" s="94"/>
      <c r="F88" s="19"/>
      <c r="G88" s="18"/>
      <c r="H88" s="18"/>
      <c r="I88" s="30"/>
      <c r="J88" s="101"/>
      <c r="K88" s="18"/>
      <c r="L88" s="18">
        <v>925</v>
      </c>
      <c r="M88" s="30" t="s">
        <v>12</v>
      </c>
      <c r="N88" s="29"/>
      <c r="O88" s="31"/>
      <c r="P88" s="18"/>
      <c r="Q88" s="30"/>
      <c r="R88" s="29"/>
      <c r="S88" s="31"/>
      <c r="T88" s="18"/>
      <c r="U88" s="30"/>
      <c r="V88" s="29"/>
      <c r="W88" s="30"/>
      <c r="X88" s="18"/>
      <c r="Y88" s="30"/>
      <c r="Z88" s="101" t="s">
        <v>132</v>
      </c>
      <c r="AA88" s="30"/>
      <c r="AB88" s="18">
        <f>+J51+J60+J69+J78</f>
        <v>907.89</v>
      </c>
      <c r="AC88" s="30"/>
      <c r="AD88" s="18">
        <v>167</v>
      </c>
      <c r="AE88" s="30"/>
      <c r="AF88" s="18">
        <f>+AB88-AD88</f>
        <v>740.89</v>
      </c>
      <c r="AG88" s="30"/>
      <c r="AH88" s="30"/>
      <c r="AI88" s="18"/>
      <c r="AJ88" s="18"/>
      <c r="AK88" s="18"/>
      <c r="AL88" s="18"/>
      <c r="AM88" s="18"/>
      <c r="AN88" s="18"/>
      <c r="AO88" s="18"/>
      <c r="AP88" s="18"/>
      <c r="AQ88" s="18"/>
      <c r="AR88" s="30"/>
      <c r="AS88" s="29"/>
      <c r="AT88" s="2"/>
      <c r="AU88" s="13"/>
      <c r="AV88" s="9"/>
      <c r="AW88" s="9"/>
      <c r="AX88" s="9"/>
    </row>
    <row r="89" spans="1:50" s="11" customFormat="1" ht="16.8" hidden="1" customHeight="1" outlineLevel="1" x14ac:dyDescent="0.3">
      <c r="A89" s="2" t="str">
        <f>IF(AT89="","",MAX(A$3:A88)+1)</f>
        <v/>
      </c>
      <c r="B89" s="2"/>
      <c r="C89" s="65"/>
      <c r="D89" s="65"/>
      <c r="E89" s="94"/>
      <c r="F89" s="19"/>
      <c r="G89" s="18"/>
      <c r="H89" s="18"/>
      <c r="I89" s="30"/>
      <c r="J89" s="107" t="str">
        <f>+J79</f>
        <v>Linéaire total de fers vus côté extérieur</v>
      </c>
      <c r="K89" s="18"/>
      <c r="L89" s="18">
        <v>2200</v>
      </c>
      <c r="M89" s="30" t="s">
        <v>11</v>
      </c>
      <c r="N89" s="29" t="s">
        <v>75</v>
      </c>
      <c r="O89" s="31"/>
      <c r="P89" s="18">
        <f>+L89/L88</f>
        <v>2.38</v>
      </c>
      <c r="Q89" s="39" t="s">
        <v>76</v>
      </c>
      <c r="R89" s="29"/>
      <c r="S89" s="31"/>
      <c r="T89" s="18"/>
      <c r="U89" s="30"/>
      <c r="V89" s="29"/>
      <c r="W89" s="30"/>
      <c r="X89" s="18"/>
      <c r="Y89" s="30"/>
      <c r="Z89" s="101" t="s">
        <v>73</v>
      </c>
      <c r="AA89" s="30"/>
      <c r="AB89" s="18">
        <f>+J44+J45+J53+J54+J62+J63+J71+J72</f>
        <v>241.29</v>
      </c>
      <c r="AC89" s="30"/>
      <c r="AD89" s="18">
        <v>45</v>
      </c>
      <c r="AE89" s="30"/>
      <c r="AF89" s="18">
        <f t="shared" ref="AF89:AF90" si="40">+AB89-AD89</f>
        <v>196.29</v>
      </c>
      <c r="AG89" s="30"/>
      <c r="AH89" s="30"/>
      <c r="AI89" s="18"/>
      <c r="AJ89" s="18"/>
      <c r="AK89" s="18"/>
      <c r="AL89" s="18"/>
      <c r="AM89" s="18"/>
      <c r="AN89" s="18"/>
      <c r="AO89" s="18"/>
      <c r="AP89" s="18"/>
      <c r="AQ89" s="18"/>
      <c r="AR89" s="30"/>
      <c r="AS89" s="29"/>
      <c r="AT89" s="2"/>
      <c r="AU89" s="13"/>
      <c r="AV89" s="9"/>
      <c r="AW89" s="9"/>
      <c r="AX89" s="9"/>
    </row>
    <row r="90" spans="1:50" s="11" customFormat="1" ht="16.8" hidden="1" customHeight="1" outlineLevel="1" x14ac:dyDescent="0.3">
      <c r="A90" s="2" t="str">
        <f>IF(AT90="","",MAX(A$3:A89)+1)</f>
        <v/>
      </c>
      <c r="B90" s="2"/>
      <c r="C90" s="65"/>
      <c r="D90" s="65"/>
      <c r="E90" s="94"/>
      <c r="F90" s="19"/>
      <c r="G90" s="18"/>
      <c r="H90" s="18"/>
      <c r="I90" s="30"/>
      <c r="J90" s="101" t="str">
        <f>+J83</f>
        <v>Linéaire total de fers avec solives intérieures</v>
      </c>
      <c r="K90" s="18"/>
      <c r="L90" s="18">
        <v>3000</v>
      </c>
      <c r="M90" s="30" t="s">
        <v>11</v>
      </c>
      <c r="N90" s="29" t="s">
        <v>75</v>
      </c>
      <c r="O90" s="31"/>
      <c r="P90" s="18">
        <f>+L90/L88</f>
        <v>3.24</v>
      </c>
      <c r="Q90" s="39" t="s">
        <v>76</v>
      </c>
      <c r="R90" s="29"/>
      <c r="S90" s="31"/>
      <c r="T90" s="18"/>
      <c r="U90" s="30"/>
      <c r="V90" s="29"/>
      <c r="W90" s="30"/>
      <c r="X90" s="18"/>
      <c r="Y90" s="30"/>
      <c r="Z90" s="101" t="s">
        <v>105</v>
      </c>
      <c r="AA90" s="30"/>
      <c r="AB90" s="18">
        <f>SUM(J46:J50)+SUM(J55:J59)+SUM(J64:J68)+SUM(J73:J77)</f>
        <v>666.6</v>
      </c>
      <c r="AC90" s="30"/>
      <c r="AD90" s="18">
        <f>+AD88-AD89</f>
        <v>122</v>
      </c>
      <c r="AE90" s="30"/>
      <c r="AF90" s="18">
        <f t="shared" si="40"/>
        <v>544.6</v>
      </c>
      <c r="AG90" s="30"/>
      <c r="AH90" s="30"/>
      <c r="AI90" s="18"/>
      <c r="AJ90" s="18"/>
      <c r="AK90" s="18"/>
      <c r="AL90" s="18"/>
      <c r="AM90" s="18"/>
      <c r="AN90" s="18"/>
      <c r="AO90" s="18"/>
      <c r="AP90" s="18"/>
      <c r="AQ90" s="18"/>
      <c r="AR90" s="30"/>
      <c r="AS90" s="29"/>
      <c r="AT90" s="2"/>
      <c r="AU90" s="13"/>
      <c r="AV90" s="9"/>
      <c r="AW90" s="9"/>
      <c r="AX90" s="9"/>
    </row>
    <row r="91" spans="1:50" s="11" customFormat="1" ht="16.8" hidden="1" customHeight="1" outlineLevel="1" x14ac:dyDescent="0.3">
      <c r="A91" s="2" t="str">
        <f>IF(AT91="","",MAX(A$3:A90)+1)</f>
        <v/>
      </c>
      <c r="B91" s="2"/>
      <c r="C91" s="65"/>
      <c r="D91" s="65"/>
      <c r="E91" s="94"/>
      <c r="F91" s="19"/>
      <c r="G91" s="18"/>
      <c r="H91" s="18"/>
      <c r="I91" s="30"/>
      <c r="J91" s="29"/>
      <c r="K91" s="18"/>
      <c r="L91" s="18"/>
      <c r="M91" s="30"/>
      <c r="N91" s="29"/>
      <c r="O91" s="31"/>
      <c r="P91" s="18"/>
      <c r="Q91" s="30"/>
      <c r="R91" s="29"/>
      <c r="S91" s="31"/>
      <c r="T91" s="18"/>
      <c r="U91" s="30"/>
      <c r="V91" s="29"/>
      <c r="W91" s="30"/>
      <c r="X91" s="18"/>
      <c r="Y91" s="30"/>
      <c r="Z91" s="29"/>
      <c r="AA91" s="30"/>
      <c r="AB91" s="18"/>
      <c r="AC91" s="30"/>
      <c r="AD91" s="18"/>
      <c r="AE91" s="30"/>
      <c r="AF91" s="18"/>
      <c r="AG91" s="30"/>
      <c r="AH91" s="30"/>
      <c r="AI91" s="18"/>
      <c r="AJ91" s="18"/>
      <c r="AK91" s="18"/>
      <c r="AL91" s="18"/>
      <c r="AM91" s="18"/>
      <c r="AN91" s="18"/>
      <c r="AO91" s="18"/>
      <c r="AP91" s="18"/>
      <c r="AQ91" s="18"/>
      <c r="AR91" s="30"/>
      <c r="AS91" s="29"/>
      <c r="AT91" s="2"/>
      <c r="AU91" s="13"/>
      <c r="AV91" s="9"/>
      <c r="AW91" s="9"/>
      <c r="AX91" s="9"/>
    </row>
    <row r="92" spans="1:50" s="11" customFormat="1" ht="6.6" hidden="1" customHeight="1" outlineLevel="1" x14ac:dyDescent="0.3">
      <c r="A92" s="2" t="str">
        <f>IF(AT92="","",MAX(A$3:A91)+1)</f>
        <v/>
      </c>
      <c r="B92" s="2"/>
      <c r="C92" s="57"/>
      <c r="D92" s="58"/>
      <c r="E92" s="59"/>
      <c r="F92" s="60"/>
      <c r="G92" s="61"/>
      <c r="H92" s="61"/>
      <c r="I92" s="62"/>
      <c r="J92" s="63"/>
      <c r="K92" s="61"/>
      <c r="L92" s="61"/>
      <c r="M92" s="62"/>
      <c r="N92" s="63"/>
      <c r="O92" s="64"/>
      <c r="P92" s="61"/>
      <c r="Q92" s="62"/>
      <c r="R92" s="63"/>
      <c r="S92" s="64"/>
      <c r="T92" s="61"/>
      <c r="U92" s="62"/>
      <c r="V92" s="63"/>
      <c r="W92" s="62"/>
      <c r="X92" s="61"/>
      <c r="Y92" s="62"/>
      <c r="Z92" s="63"/>
      <c r="AA92" s="62"/>
      <c r="AB92" s="61"/>
      <c r="AC92" s="62"/>
      <c r="AD92" s="61"/>
      <c r="AE92" s="62"/>
      <c r="AF92" s="61"/>
      <c r="AG92" s="62"/>
      <c r="AH92" s="62"/>
      <c r="AI92" s="61"/>
      <c r="AJ92" s="61"/>
      <c r="AK92" s="61"/>
      <c r="AL92" s="61"/>
      <c r="AM92" s="61"/>
      <c r="AN92" s="61"/>
      <c r="AO92" s="61"/>
      <c r="AP92" s="61"/>
      <c r="AQ92" s="61"/>
      <c r="AR92" s="62"/>
      <c r="AS92" s="63"/>
      <c r="AT92" s="2"/>
      <c r="AU92" s="13"/>
      <c r="AV92" s="9"/>
      <c r="AW92" s="9"/>
      <c r="AX92" s="9"/>
    </row>
    <row r="93" spans="1:50" s="11" customFormat="1" ht="19.2" hidden="1" customHeight="1" outlineLevel="1" x14ac:dyDescent="0.3">
      <c r="A93" s="2" t="str">
        <f>IF(AT93="","",MAX(A$3:A92)+1)</f>
        <v/>
      </c>
      <c r="B93" s="2"/>
      <c r="C93" s="57"/>
      <c r="D93" s="58"/>
      <c r="E93" s="59"/>
      <c r="F93" s="60"/>
      <c r="G93" s="61"/>
      <c r="H93" s="61"/>
      <c r="I93" s="62"/>
      <c r="J93" s="63"/>
      <c r="K93" s="61"/>
      <c r="L93" s="61"/>
      <c r="M93" s="62"/>
      <c r="N93" s="63"/>
      <c r="O93" s="64"/>
      <c r="P93" s="61"/>
      <c r="Q93" s="62"/>
      <c r="R93" s="63"/>
      <c r="S93" s="64"/>
      <c r="T93" s="61"/>
      <c r="U93" s="62"/>
      <c r="V93" s="63"/>
      <c r="W93" s="62"/>
      <c r="X93" s="61"/>
      <c r="Y93" s="62"/>
      <c r="Z93" s="63"/>
      <c r="AA93" s="62"/>
      <c r="AB93" s="61"/>
      <c r="AC93" s="62"/>
      <c r="AD93" s="61"/>
      <c r="AE93" s="62"/>
      <c r="AF93" s="61"/>
      <c r="AG93" s="62"/>
      <c r="AH93" s="62"/>
      <c r="AI93" s="61"/>
      <c r="AJ93" s="61"/>
      <c r="AK93" s="61"/>
      <c r="AL93" s="61"/>
      <c r="AM93" s="61"/>
      <c r="AN93" s="61"/>
      <c r="AO93" s="61"/>
      <c r="AP93" s="61"/>
      <c r="AQ93" s="61"/>
      <c r="AR93" s="62"/>
      <c r="AS93" s="63"/>
      <c r="AT93" s="2"/>
      <c r="AU93" s="13"/>
      <c r="AV93" s="9"/>
      <c r="AW93" s="9"/>
      <c r="AX93" s="9"/>
    </row>
    <row r="94" spans="1:50" s="11" customFormat="1" ht="17.25" customHeight="1" x14ac:dyDescent="0.3">
      <c r="A94" s="2" t="str">
        <f>IF(AT94="","",MAX(A$3:A93)+1)</f>
        <v/>
      </c>
      <c r="B94" s="2"/>
      <c r="C94" s="108" t="s">
        <v>77</v>
      </c>
      <c r="D94" s="3"/>
      <c r="E94" s="3"/>
      <c r="F94" s="3"/>
      <c r="G94" s="6"/>
      <c r="H94" s="66"/>
      <c r="I94" s="12"/>
      <c r="J94" s="12"/>
      <c r="K94" s="6"/>
      <c r="L94" s="66"/>
      <c r="M94" s="12"/>
      <c r="N94" s="12"/>
      <c r="O94" s="12"/>
      <c r="P94" s="66"/>
      <c r="Q94" s="12"/>
      <c r="R94" s="12"/>
      <c r="S94" s="12"/>
      <c r="T94" s="66"/>
      <c r="U94" s="12"/>
      <c r="V94" s="12"/>
      <c r="W94" s="12"/>
      <c r="X94" s="66"/>
      <c r="Y94" s="12"/>
      <c r="Z94" s="12"/>
      <c r="AA94" s="12"/>
      <c r="AB94" s="66"/>
      <c r="AC94" s="12"/>
      <c r="AD94" s="66"/>
      <c r="AE94" s="12"/>
      <c r="AF94" s="66"/>
      <c r="AG94" s="12"/>
      <c r="AH94" s="12"/>
      <c r="AI94" s="66"/>
      <c r="AJ94" s="66"/>
      <c r="AK94" s="66"/>
      <c r="AL94" s="66"/>
      <c r="AM94" s="66"/>
      <c r="AN94" s="66"/>
      <c r="AO94" s="66"/>
      <c r="AP94" s="66"/>
      <c r="AQ94" s="66"/>
      <c r="AR94" s="12"/>
      <c r="AS94" s="12"/>
      <c r="AT94" s="2"/>
      <c r="AU94" s="9"/>
      <c r="AV94" s="9"/>
      <c r="AW94" s="9"/>
      <c r="AX94" s="9"/>
    </row>
    <row r="95" spans="1:50" s="11" customFormat="1" ht="17.25" customHeight="1" x14ac:dyDescent="0.3">
      <c r="A95" s="2">
        <f>IF(AT95="","",MAX(A$3:A94)+1)</f>
        <v>19</v>
      </c>
      <c r="B95" s="2"/>
      <c r="C95" s="71" t="s">
        <v>78</v>
      </c>
      <c r="D95" s="3"/>
      <c r="E95" s="3"/>
      <c r="F95" s="3"/>
      <c r="G95" s="6"/>
      <c r="H95" s="66"/>
      <c r="I95" s="12"/>
      <c r="J95" s="12"/>
      <c r="K95" s="6"/>
      <c r="L95" s="66"/>
      <c r="M95" s="12"/>
      <c r="N95" s="12"/>
      <c r="O95" s="12"/>
      <c r="P95" s="18"/>
      <c r="Q95" s="18"/>
      <c r="R95" s="109" t="s">
        <v>101</v>
      </c>
      <c r="S95" s="74"/>
      <c r="T95" s="74">
        <f>AB89</f>
        <v>241.29</v>
      </c>
      <c r="U95" s="12"/>
      <c r="V95" s="12"/>
      <c r="W95" s="12"/>
      <c r="X95" s="18"/>
      <c r="Y95" s="12"/>
      <c r="Z95" s="12"/>
      <c r="AA95" s="12"/>
      <c r="AB95" s="18"/>
      <c r="AC95" s="74" t="s">
        <v>21</v>
      </c>
      <c r="AD95" s="18">
        <f>T95</f>
        <v>241.29</v>
      </c>
      <c r="AE95" s="74" t="s">
        <v>12</v>
      </c>
      <c r="AF95" s="18"/>
      <c r="AG95" s="12"/>
      <c r="AH95" s="12"/>
      <c r="AI95" s="18"/>
      <c r="AJ95" s="18"/>
      <c r="AK95" s="18"/>
      <c r="AL95" s="66"/>
      <c r="AM95" s="66"/>
      <c r="AN95" s="66"/>
      <c r="AO95" s="66"/>
      <c r="AP95" s="66"/>
      <c r="AQ95" s="66"/>
      <c r="AR95" s="12"/>
      <c r="AS95" s="12"/>
      <c r="AT95" s="2" t="s">
        <v>12</v>
      </c>
      <c r="AU95" s="9">
        <v>245</v>
      </c>
      <c r="AV95" s="9"/>
      <c r="AW95" s="9">
        <f>+AV95*AU95</f>
        <v>0</v>
      </c>
      <c r="AX95" s="9"/>
    </row>
    <row r="96" spans="1:50" s="11" customFormat="1" ht="17.25" customHeight="1" x14ac:dyDescent="0.3">
      <c r="A96" s="2" t="str">
        <f>IF(AT96="","",MAX(A$3:A95)+1)</f>
        <v/>
      </c>
      <c r="B96" s="2"/>
      <c r="C96" s="71" t="s">
        <v>79</v>
      </c>
      <c r="D96" s="3"/>
      <c r="E96" s="3"/>
      <c r="F96" s="3"/>
      <c r="G96" s="6"/>
      <c r="H96" s="66"/>
      <c r="I96" s="12"/>
      <c r="J96" s="12"/>
      <c r="K96" s="6"/>
      <c r="L96" s="66"/>
      <c r="M96" s="12"/>
      <c r="N96" s="12"/>
      <c r="O96" s="12"/>
      <c r="P96" s="18"/>
      <c r="Q96" s="12"/>
      <c r="R96" s="12"/>
      <c r="S96" s="12"/>
      <c r="T96" s="18"/>
      <c r="U96" s="12"/>
      <c r="V96" s="12"/>
      <c r="W96" s="12"/>
      <c r="X96" s="18"/>
      <c r="Y96" s="12"/>
      <c r="Z96" s="12"/>
      <c r="AA96" s="12"/>
      <c r="AB96" s="18"/>
      <c r="AC96" s="12"/>
      <c r="AD96" s="18"/>
      <c r="AE96" s="12"/>
      <c r="AF96" s="18"/>
      <c r="AG96" s="12"/>
      <c r="AH96" s="12"/>
      <c r="AI96" s="18"/>
      <c r="AJ96" s="18"/>
      <c r="AK96" s="18"/>
      <c r="AL96" s="66"/>
      <c r="AM96" s="66"/>
      <c r="AN96" s="66"/>
      <c r="AO96" s="66"/>
      <c r="AP96" s="66"/>
      <c r="AQ96" s="66"/>
      <c r="AR96" s="12"/>
      <c r="AS96" s="12"/>
      <c r="AT96" s="2"/>
      <c r="AU96" s="9"/>
      <c r="AV96" s="9"/>
      <c r="AW96" s="9">
        <f t="shared" ref="AW96:AW109" si="41">+AV96*AU96</f>
        <v>0</v>
      </c>
      <c r="AX96" s="9"/>
    </row>
    <row r="97" spans="1:53" s="11" customFormat="1" ht="17.25" customHeight="1" x14ac:dyDescent="0.3">
      <c r="A97" s="2">
        <f>IF(AT97="","",MAX(A$3:A96)+1)</f>
        <v>20</v>
      </c>
      <c r="B97" s="2"/>
      <c r="C97" s="16" t="s">
        <v>133</v>
      </c>
      <c r="D97" s="3"/>
      <c r="E97" s="3"/>
      <c r="F97" s="3"/>
      <c r="G97" s="6"/>
      <c r="H97" s="66"/>
      <c r="I97" s="12"/>
      <c r="J97" s="12"/>
      <c r="K97" s="6"/>
      <c r="L97" s="66"/>
      <c r="M97" s="12"/>
      <c r="N97" s="12"/>
      <c r="O97" s="12"/>
      <c r="P97" s="18"/>
      <c r="Q97" s="12"/>
      <c r="R97" s="109" t="s">
        <v>94</v>
      </c>
      <c r="S97" s="12"/>
      <c r="T97" s="18">
        <f>+L84+N84</f>
        <v>76.599999999999994</v>
      </c>
      <c r="U97" s="67"/>
      <c r="V97" s="67"/>
      <c r="W97" s="67"/>
      <c r="X97" s="18"/>
      <c r="Y97" s="67"/>
      <c r="Z97" s="113" t="s">
        <v>96</v>
      </c>
      <c r="AA97" s="67" t="s">
        <v>97</v>
      </c>
      <c r="AB97" s="68">
        <v>0</v>
      </c>
      <c r="AC97" s="113" t="s">
        <v>21</v>
      </c>
      <c r="AD97" s="18">
        <f>+T97*Z97/100</f>
        <v>0</v>
      </c>
      <c r="AE97" s="67" t="s">
        <v>11</v>
      </c>
      <c r="AF97" s="18"/>
      <c r="AG97" s="12"/>
      <c r="AH97" s="12"/>
      <c r="AI97" s="18"/>
      <c r="AJ97" s="18"/>
      <c r="AK97" s="18"/>
      <c r="AL97" s="66"/>
      <c r="AM97" s="66"/>
      <c r="AN97" s="66"/>
      <c r="AO97" s="66"/>
      <c r="AP97" s="66"/>
      <c r="AQ97" s="66"/>
      <c r="AR97" s="12"/>
      <c r="AS97" s="12"/>
      <c r="AT97" s="2" t="s">
        <v>43</v>
      </c>
      <c r="AU97" s="9"/>
      <c r="AV97" s="9"/>
      <c r="AW97" s="9">
        <f t="shared" si="41"/>
        <v>0</v>
      </c>
      <c r="AX97" s="9"/>
      <c r="AZ97" s="114"/>
    </row>
    <row r="98" spans="1:53" s="11" customFormat="1" ht="17.25" customHeight="1" x14ac:dyDescent="0.3">
      <c r="A98" s="2">
        <f>IF(AT98="","",MAX(A$3:A97)+1)</f>
        <v>21</v>
      </c>
      <c r="B98" s="2"/>
      <c r="C98" s="16" t="s">
        <v>137</v>
      </c>
      <c r="D98" s="3"/>
      <c r="E98" s="3"/>
      <c r="F98" s="3"/>
      <c r="G98" s="6"/>
      <c r="H98" s="66"/>
      <c r="I98" s="12"/>
      <c r="J98" s="12"/>
      <c r="K98" s="6"/>
      <c r="L98" s="66"/>
      <c r="M98" s="12"/>
      <c r="N98" s="12"/>
      <c r="O98" s="12"/>
      <c r="P98" s="18"/>
      <c r="Q98" s="12"/>
      <c r="R98" s="109" t="s">
        <v>94</v>
      </c>
      <c r="S98" s="12"/>
      <c r="T98" s="18">
        <f>+P80+R80+T80+V80</f>
        <v>76.599999999999994</v>
      </c>
      <c r="U98" s="67"/>
      <c r="V98" s="67"/>
      <c r="W98" s="67"/>
      <c r="X98" s="18"/>
      <c r="Y98" s="67"/>
      <c r="Z98" s="113">
        <v>25</v>
      </c>
      <c r="AA98" s="67" t="s">
        <v>97</v>
      </c>
      <c r="AB98" s="68">
        <v>0</v>
      </c>
      <c r="AC98" s="113" t="s">
        <v>21</v>
      </c>
      <c r="AD98" s="18">
        <f>+T98*Z98/100</f>
        <v>19.149999999999999</v>
      </c>
      <c r="AE98" s="67" t="s">
        <v>11</v>
      </c>
      <c r="AF98" s="18"/>
      <c r="AG98" s="12"/>
      <c r="AH98" s="12"/>
      <c r="AI98" s="18"/>
      <c r="AJ98" s="18"/>
      <c r="AK98" s="18"/>
      <c r="AL98" s="66"/>
      <c r="AM98" s="66"/>
      <c r="AN98" s="66"/>
      <c r="AO98" s="66"/>
      <c r="AP98" s="66"/>
      <c r="AQ98" s="66"/>
      <c r="AR98" s="12"/>
      <c r="AS98" s="12"/>
      <c r="AT98" s="2" t="s">
        <v>11</v>
      </c>
      <c r="AU98" s="9">
        <v>20</v>
      </c>
      <c r="AV98" s="9"/>
      <c r="AW98" s="9">
        <f t="shared" si="41"/>
        <v>0</v>
      </c>
      <c r="AX98" s="9"/>
    </row>
    <row r="99" spans="1:53" s="11" customFormat="1" ht="17.25" customHeight="1" x14ac:dyDescent="0.3">
      <c r="A99" s="2">
        <f>IF(AT99="","",MAX(A$3:A98)+1)</f>
        <v>22</v>
      </c>
      <c r="B99" s="2"/>
      <c r="C99" s="16" t="s">
        <v>134</v>
      </c>
      <c r="D99" s="3"/>
      <c r="E99" s="3"/>
      <c r="F99" s="3"/>
      <c r="G99" s="6"/>
      <c r="H99" s="66"/>
      <c r="I99" s="12"/>
      <c r="J99" s="12"/>
      <c r="K99" s="6"/>
      <c r="L99" s="66"/>
      <c r="M99" s="12"/>
      <c r="N99" s="12"/>
      <c r="O99" s="12"/>
      <c r="P99" s="18"/>
      <c r="Q99" s="12"/>
      <c r="R99" s="109" t="s">
        <v>94</v>
      </c>
      <c r="S99" s="12"/>
      <c r="T99" s="18">
        <f>AB80</f>
        <v>239.4</v>
      </c>
      <c r="U99" s="67"/>
      <c r="V99" s="67"/>
      <c r="W99" s="67"/>
      <c r="X99" s="18"/>
      <c r="Y99" s="67"/>
      <c r="Z99" s="113">
        <v>25</v>
      </c>
      <c r="AA99" s="67" t="s">
        <v>97</v>
      </c>
      <c r="AB99" s="68">
        <v>0</v>
      </c>
      <c r="AC99" s="113" t="s">
        <v>21</v>
      </c>
      <c r="AD99" s="18">
        <f>+T99*Z99/100</f>
        <v>59.85</v>
      </c>
      <c r="AE99" s="67" t="s">
        <v>11</v>
      </c>
      <c r="AF99" s="18"/>
      <c r="AG99" s="12"/>
      <c r="AH99" s="12"/>
      <c r="AI99" s="18"/>
      <c r="AJ99" s="18"/>
      <c r="AK99" s="18"/>
      <c r="AL99" s="66"/>
      <c r="AM99" s="66"/>
      <c r="AN99" s="66"/>
      <c r="AO99" s="66"/>
      <c r="AP99" s="66"/>
      <c r="AQ99" s="66"/>
      <c r="AR99" s="12"/>
      <c r="AS99" s="12"/>
      <c r="AT99" s="2" t="s">
        <v>11</v>
      </c>
      <c r="AU99" s="9">
        <v>60</v>
      </c>
      <c r="AV99" s="9"/>
      <c r="AW99" s="9">
        <f t="shared" si="41"/>
        <v>0</v>
      </c>
      <c r="AX99" s="9"/>
      <c r="BA99" s="115"/>
    </row>
    <row r="100" spans="1:53" s="11" customFormat="1" ht="17.25" customHeight="1" x14ac:dyDescent="0.3">
      <c r="A100" s="2">
        <f>IF(AT100="","",MAX(A$3:A99)+1)</f>
        <v>23</v>
      </c>
      <c r="B100" s="2"/>
      <c r="C100" s="16" t="s">
        <v>138</v>
      </c>
      <c r="D100" s="3"/>
      <c r="E100" s="3"/>
      <c r="F100" s="3"/>
      <c r="G100" s="6"/>
      <c r="H100" s="66"/>
      <c r="I100" s="12"/>
      <c r="J100" s="12"/>
      <c r="K100" s="6"/>
      <c r="L100" s="66"/>
      <c r="M100" s="12"/>
      <c r="N100" s="12"/>
      <c r="O100" s="12"/>
      <c r="P100" s="18"/>
      <c r="Q100" s="12"/>
      <c r="R100" s="109" t="s">
        <v>94</v>
      </c>
      <c r="S100" s="12"/>
      <c r="T100" s="18">
        <f>X80+Z80</f>
        <v>130.5</v>
      </c>
      <c r="U100" s="67"/>
      <c r="V100" s="67"/>
      <c r="W100" s="67"/>
      <c r="X100" s="18"/>
      <c r="Y100" s="67"/>
      <c r="Z100" s="113">
        <v>25</v>
      </c>
      <c r="AA100" s="67" t="s">
        <v>97</v>
      </c>
      <c r="AB100" s="68">
        <v>0</v>
      </c>
      <c r="AC100" s="113" t="s">
        <v>21</v>
      </c>
      <c r="AD100" s="18">
        <f>+T100*Z100/100</f>
        <v>32.630000000000003</v>
      </c>
      <c r="AE100" s="67" t="s">
        <v>11</v>
      </c>
      <c r="AF100" s="18"/>
      <c r="AG100" s="12"/>
      <c r="AH100" s="12"/>
      <c r="AI100" s="18"/>
      <c r="AJ100" s="18"/>
      <c r="AK100" s="18"/>
      <c r="AL100" s="66"/>
      <c r="AM100" s="66"/>
      <c r="AN100" s="66"/>
      <c r="AO100" s="66"/>
      <c r="AP100" s="66"/>
      <c r="AQ100" s="66"/>
      <c r="AR100" s="12"/>
      <c r="AS100" s="12"/>
      <c r="AT100" s="2" t="s">
        <v>11</v>
      </c>
      <c r="AU100" s="9">
        <v>35</v>
      </c>
      <c r="AV100" s="9"/>
      <c r="AW100" s="9">
        <f t="shared" si="41"/>
        <v>0</v>
      </c>
      <c r="AX100" s="9"/>
    </row>
    <row r="101" spans="1:53" s="11" customFormat="1" ht="17.25" customHeight="1" x14ac:dyDescent="0.3">
      <c r="A101" s="2">
        <f>IF(AT101="","",MAX(A$3:A100)+1)</f>
        <v>24</v>
      </c>
      <c r="B101" s="2"/>
      <c r="C101" s="16" t="s">
        <v>80</v>
      </c>
      <c r="D101" s="3"/>
      <c r="E101" s="3"/>
      <c r="F101" s="3"/>
      <c r="G101" s="6"/>
      <c r="H101" s="66"/>
      <c r="I101" s="12"/>
      <c r="J101" s="12"/>
      <c r="K101" s="6"/>
      <c r="L101" s="66"/>
      <c r="M101" s="12"/>
      <c r="N101" s="12"/>
      <c r="O101" s="12"/>
      <c r="P101" s="18"/>
      <c r="Q101" s="12"/>
      <c r="R101" s="109" t="s">
        <v>94</v>
      </c>
      <c r="S101" s="12"/>
      <c r="T101" s="18">
        <f>AD80</f>
        <v>126</v>
      </c>
      <c r="U101" s="67"/>
      <c r="V101" s="67"/>
      <c r="W101" s="67"/>
      <c r="X101" s="18"/>
      <c r="Y101" s="67"/>
      <c r="Z101" s="113">
        <v>25</v>
      </c>
      <c r="AA101" s="67" t="s">
        <v>97</v>
      </c>
      <c r="AB101" s="68">
        <v>0</v>
      </c>
      <c r="AC101" s="113" t="s">
        <v>21</v>
      </c>
      <c r="AD101" s="18">
        <f>+T101*Z101/100</f>
        <v>31.5</v>
      </c>
      <c r="AE101" s="67" t="s">
        <v>11</v>
      </c>
      <c r="AF101" s="18"/>
      <c r="AG101" s="12"/>
      <c r="AH101" s="12"/>
      <c r="AI101" s="18"/>
      <c r="AJ101" s="18"/>
      <c r="AK101" s="18"/>
      <c r="AL101" s="66"/>
      <c r="AM101" s="66"/>
      <c r="AN101" s="66"/>
      <c r="AO101" s="66"/>
      <c r="AP101" s="66"/>
      <c r="AQ101" s="66"/>
      <c r="AR101" s="12"/>
      <c r="AS101" s="12"/>
      <c r="AT101" s="2" t="s">
        <v>11</v>
      </c>
      <c r="AU101" s="9">
        <v>32</v>
      </c>
      <c r="AV101" s="9"/>
      <c r="AW101" s="9">
        <f t="shared" si="41"/>
        <v>0</v>
      </c>
      <c r="AX101" s="9"/>
    </row>
    <row r="102" spans="1:53" s="11" customFormat="1" ht="17.25" customHeight="1" x14ac:dyDescent="0.3">
      <c r="A102" s="2">
        <f>IF(AT102="","",MAX(A$3:A101)+1)</f>
        <v>25</v>
      </c>
      <c r="B102" s="2"/>
      <c r="C102" s="16" t="s">
        <v>95</v>
      </c>
      <c r="D102" s="3"/>
      <c r="E102" s="3"/>
      <c r="F102" s="3"/>
      <c r="G102" s="6"/>
      <c r="H102" s="66"/>
      <c r="I102" s="12"/>
      <c r="J102" s="12"/>
      <c r="K102" s="6"/>
      <c r="L102" s="66"/>
      <c r="M102" s="12"/>
      <c r="N102" s="12"/>
      <c r="O102" s="12"/>
      <c r="P102" s="18"/>
      <c r="Q102" s="12"/>
      <c r="R102" s="109"/>
      <c r="S102" s="12"/>
      <c r="T102" s="18">
        <f>+AD97+AD98+AD100</f>
        <v>51.78</v>
      </c>
      <c r="U102" s="67" t="s">
        <v>20</v>
      </c>
      <c r="V102" s="32">
        <f>+(N84+V80+Z80)/(L84+N84+T80+V80+X80+Z80)</f>
        <v>0.28999999999999998</v>
      </c>
      <c r="W102" s="12"/>
      <c r="X102" s="18"/>
      <c r="Y102" s="12"/>
      <c r="Z102" s="12"/>
      <c r="AA102" s="12"/>
      <c r="AB102" s="18"/>
      <c r="AC102" s="113" t="s">
        <v>21</v>
      </c>
      <c r="AD102" s="18">
        <f>+T102*V102</f>
        <v>15.02</v>
      </c>
      <c r="AE102" s="67" t="s">
        <v>11</v>
      </c>
      <c r="AF102" s="18"/>
      <c r="AG102" s="12"/>
      <c r="AH102" s="12"/>
      <c r="AI102" s="18"/>
      <c r="AJ102" s="18"/>
      <c r="AK102" s="18"/>
      <c r="AL102" s="66"/>
      <c r="AM102" s="66"/>
      <c r="AN102" s="66"/>
      <c r="AO102" s="66"/>
      <c r="AP102" s="66"/>
      <c r="AQ102" s="66"/>
      <c r="AR102" s="12"/>
      <c r="AS102" s="12"/>
      <c r="AT102" s="2" t="s">
        <v>11</v>
      </c>
      <c r="AU102" s="9">
        <v>16</v>
      </c>
      <c r="AV102" s="9"/>
      <c r="AW102" s="9">
        <f t="shared" si="41"/>
        <v>0</v>
      </c>
      <c r="AX102" s="9"/>
    </row>
    <row r="103" spans="1:53" s="11" customFormat="1" ht="17.25" customHeight="1" x14ac:dyDescent="0.3">
      <c r="A103" s="2" t="str">
        <f>IF(AT103="","",MAX(A$3:A102)+1)</f>
        <v/>
      </c>
      <c r="B103" s="2"/>
      <c r="C103" s="71" t="s">
        <v>99</v>
      </c>
      <c r="D103" s="3"/>
      <c r="E103" s="3"/>
      <c r="F103" s="3"/>
      <c r="G103" s="6"/>
      <c r="H103" s="66"/>
      <c r="I103" s="12"/>
      <c r="J103" s="12"/>
      <c r="K103" s="6"/>
      <c r="L103" s="66"/>
      <c r="M103" s="12"/>
      <c r="N103" s="12"/>
      <c r="O103" s="12"/>
      <c r="P103" s="18"/>
      <c r="Q103" s="12"/>
      <c r="R103" s="12"/>
      <c r="S103" s="12"/>
      <c r="T103" s="18"/>
      <c r="U103" s="12"/>
      <c r="V103" s="12"/>
      <c r="W103" s="12"/>
      <c r="X103" s="18"/>
      <c r="Y103" s="12"/>
      <c r="Z103" s="12"/>
      <c r="AA103" s="12"/>
      <c r="AB103" s="18"/>
      <c r="AC103" s="12"/>
      <c r="AD103" s="18"/>
      <c r="AE103" s="12"/>
      <c r="AF103" s="18"/>
      <c r="AG103" s="12"/>
      <c r="AH103" s="12"/>
      <c r="AI103" s="18"/>
      <c r="AJ103" s="18"/>
      <c r="AK103" s="18"/>
      <c r="AL103" s="66"/>
      <c r="AM103" s="66"/>
      <c r="AN103" s="66"/>
      <c r="AO103" s="66"/>
      <c r="AP103" s="66"/>
      <c r="AQ103" s="66"/>
      <c r="AR103" s="12"/>
      <c r="AS103" s="12"/>
      <c r="AT103" s="2"/>
      <c r="AU103" s="9"/>
      <c r="AV103" s="9"/>
      <c r="AW103" s="9">
        <f t="shared" si="41"/>
        <v>0</v>
      </c>
      <c r="AX103" s="9"/>
    </row>
    <row r="104" spans="1:53" s="11" customFormat="1" ht="17.25" customHeight="1" x14ac:dyDescent="0.3">
      <c r="A104" s="2">
        <f>IF(AT104="","",MAX(A$3:A103)+1)</f>
        <v>26</v>
      </c>
      <c r="B104" s="2"/>
      <c r="C104" s="16" t="s">
        <v>135</v>
      </c>
      <c r="D104" s="3"/>
      <c r="E104" s="3"/>
      <c r="F104" s="3"/>
      <c r="G104" s="6"/>
      <c r="H104" s="66"/>
      <c r="I104" s="12"/>
      <c r="J104" s="12"/>
      <c r="K104" s="6"/>
      <c r="L104" s="66"/>
      <c r="M104" s="12"/>
      <c r="N104" s="12"/>
      <c r="O104" s="12"/>
      <c r="P104" s="18"/>
      <c r="Q104" s="12"/>
      <c r="R104" s="109" t="s">
        <v>94</v>
      </c>
      <c r="S104" s="12"/>
      <c r="T104" s="18">
        <f>L84+N84</f>
        <v>76.599999999999994</v>
      </c>
      <c r="U104" s="67"/>
      <c r="V104" s="67"/>
      <c r="W104" s="67"/>
      <c r="X104" s="18"/>
      <c r="Y104" s="67"/>
      <c r="Z104" s="113">
        <v>100</v>
      </c>
      <c r="AA104" s="67" t="s">
        <v>97</v>
      </c>
      <c r="AB104" s="68">
        <v>0</v>
      </c>
      <c r="AC104" s="113" t="s">
        <v>21</v>
      </c>
      <c r="AD104" s="18">
        <f>+T104*Z104/100</f>
        <v>76.599999999999994</v>
      </c>
      <c r="AE104" s="67" t="s">
        <v>11</v>
      </c>
      <c r="AF104" s="18"/>
      <c r="AG104" s="12"/>
      <c r="AH104" s="12"/>
      <c r="AI104" s="18"/>
      <c r="AJ104" s="18"/>
      <c r="AK104" s="18"/>
      <c r="AL104" s="66"/>
      <c r="AM104" s="66"/>
      <c r="AN104" s="66"/>
      <c r="AO104" s="66"/>
      <c r="AP104" s="66"/>
      <c r="AQ104" s="66"/>
      <c r="AR104" s="12"/>
      <c r="AS104" s="12"/>
      <c r="AT104" s="2" t="s">
        <v>11</v>
      </c>
      <c r="AU104" s="9">
        <v>77</v>
      </c>
      <c r="AV104" s="9"/>
      <c r="AW104" s="9">
        <f t="shared" si="41"/>
        <v>0</v>
      </c>
      <c r="AX104" s="9"/>
      <c r="AZ104" s="114"/>
    </row>
    <row r="105" spans="1:53" s="11" customFormat="1" ht="17.25" customHeight="1" x14ac:dyDescent="0.3">
      <c r="A105" s="2">
        <f>IF(AT105="","",MAX(A$3:A104)+1)</f>
        <v>27</v>
      </c>
      <c r="B105" s="2"/>
      <c r="C105" s="16" t="s">
        <v>137</v>
      </c>
      <c r="D105" s="3"/>
      <c r="E105" s="3"/>
      <c r="F105" s="3"/>
      <c r="G105" s="6"/>
      <c r="H105" s="66"/>
      <c r="I105" s="12"/>
      <c r="J105" s="12"/>
      <c r="K105" s="6"/>
      <c r="L105" s="66"/>
      <c r="M105" s="12"/>
      <c r="N105" s="12"/>
      <c r="O105" s="12"/>
      <c r="P105" s="18"/>
      <c r="Q105" s="12"/>
      <c r="R105" s="109" t="s">
        <v>94</v>
      </c>
      <c r="S105" s="12"/>
      <c r="T105" s="18">
        <f>+P80+R80+T80+V80</f>
        <v>76.599999999999994</v>
      </c>
      <c r="U105" s="67"/>
      <c r="V105" s="67"/>
      <c r="W105" s="67"/>
      <c r="X105" s="18"/>
      <c r="Y105" s="67"/>
      <c r="Z105" s="113">
        <v>25</v>
      </c>
      <c r="AA105" s="67" t="s">
        <v>97</v>
      </c>
      <c r="AB105" s="68">
        <v>0</v>
      </c>
      <c r="AC105" s="113" t="s">
        <v>21</v>
      </c>
      <c r="AD105" s="18">
        <f>+T105*Z105/100</f>
        <v>19.149999999999999</v>
      </c>
      <c r="AE105" s="67" t="s">
        <v>11</v>
      </c>
      <c r="AF105" s="18"/>
      <c r="AG105" s="12"/>
      <c r="AH105" s="12"/>
      <c r="AI105" s="18"/>
      <c r="AJ105" s="18"/>
      <c r="AK105" s="18"/>
      <c r="AL105" s="66"/>
      <c r="AM105" s="66"/>
      <c r="AN105" s="66"/>
      <c r="AO105" s="66"/>
      <c r="AP105" s="66"/>
      <c r="AQ105" s="66"/>
      <c r="AR105" s="12"/>
      <c r="AS105" s="12"/>
      <c r="AT105" s="2" t="s">
        <v>11</v>
      </c>
      <c r="AU105" s="9">
        <v>20</v>
      </c>
      <c r="AV105" s="9"/>
      <c r="AW105" s="9">
        <f t="shared" si="41"/>
        <v>0</v>
      </c>
      <c r="AX105" s="9"/>
    </row>
    <row r="106" spans="1:53" s="11" customFormat="1" ht="17.25" customHeight="1" x14ac:dyDescent="0.3">
      <c r="A106" s="2">
        <f>IF(AT106="","",MAX(A$3:A105)+1)</f>
        <v>28</v>
      </c>
      <c r="B106" s="2"/>
      <c r="C106" s="16" t="s">
        <v>134</v>
      </c>
      <c r="D106" s="3"/>
      <c r="E106" s="3"/>
      <c r="F106" s="3"/>
      <c r="G106" s="6"/>
      <c r="H106" s="66"/>
      <c r="I106" s="12"/>
      <c r="J106" s="12"/>
      <c r="K106" s="6"/>
      <c r="L106" s="66"/>
      <c r="M106" s="12"/>
      <c r="N106" s="12"/>
      <c r="O106" s="12"/>
      <c r="P106" s="66"/>
      <c r="Q106" s="12"/>
      <c r="R106" s="109" t="s">
        <v>94</v>
      </c>
      <c r="S106" s="12"/>
      <c r="T106" s="18">
        <f>AB80</f>
        <v>239.4</v>
      </c>
      <c r="U106" s="67"/>
      <c r="V106" s="67"/>
      <c r="W106" s="67"/>
      <c r="X106" s="18"/>
      <c r="Y106" s="67"/>
      <c r="Z106" s="113">
        <v>25</v>
      </c>
      <c r="AA106" s="67" t="s">
        <v>97</v>
      </c>
      <c r="AB106" s="68">
        <v>0</v>
      </c>
      <c r="AC106" s="113" t="s">
        <v>21</v>
      </c>
      <c r="AD106" s="18">
        <f>+T106*Z106/100</f>
        <v>59.85</v>
      </c>
      <c r="AE106" s="67" t="s">
        <v>11</v>
      </c>
      <c r="AF106" s="66"/>
      <c r="AG106" s="12"/>
      <c r="AH106" s="12"/>
      <c r="AI106" s="66"/>
      <c r="AJ106" s="66"/>
      <c r="AK106" s="66"/>
      <c r="AL106" s="66"/>
      <c r="AM106" s="66"/>
      <c r="AN106" s="66"/>
      <c r="AO106" s="66"/>
      <c r="AP106" s="66"/>
      <c r="AQ106" s="66"/>
      <c r="AR106" s="12"/>
      <c r="AS106" s="12"/>
      <c r="AT106" s="2" t="s">
        <v>11</v>
      </c>
      <c r="AU106" s="9">
        <v>60</v>
      </c>
      <c r="AV106" s="9"/>
      <c r="AW106" s="9">
        <f t="shared" si="41"/>
        <v>0</v>
      </c>
      <c r="AX106" s="9"/>
      <c r="BA106" s="115"/>
    </row>
    <row r="107" spans="1:53" s="11" customFormat="1" ht="17.25" customHeight="1" x14ac:dyDescent="0.3">
      <c r="A107" s="2">
        <f>IF(AT107="","",MAX(A$3:A106)+1)</f>
        <v>29</v>
      </c>
      <c r="B107" s="2"/>
      <c r="C107" s="16" t="s">
        <v>138</v>
      </c>
      <c r="D107" s="3"/>
      <c r="E107" s="3"/>
      <c r="F107" s="3"/>
      <c r="G107" s="6"/>
      <c r="H107" s="66"/>
      <c r="I107" s="12"/>
      <c r="J107" s="12"/>
      <c r="K107" s="6"/>
      <c r="L107" s="66"/>
      <c r="M107" s="12"/>
      <c r="N107" s="12"/>
      <c r="O107" s="12"/>
      <c r="P107" s="66"/>
      <c r="Q107" s="12"/>
      <c r="R107" s="109" t="s">
        <v>94</v>
      </c>
      <c r="S107" s="12"/>
      <c r="T107" s="18">
        <f>X80+Z80</f>
        <v>130.5</v>
      </c>
      <c r="U107" s="67"/>
      <c r="V107" s="67"/>
      <c r="W107" s="67"/>
      <c r="X107" s="18"/>
      <c r="Y107" s="67"/>
      <c r="Z107" s="113">
        <v>25</v>
      </c>
      <c r="AA107" s="67" t="s">
        <v>97</v>
      </c>
      <c r="AB107" s="68">
        <v>0</v>
      </c>
      <c r="AC107" s="113" t="s">
        <v>21</v>
      </c>
      <c r="AD107" s="18">
        <f>+T107*Z107/100</f>
        <v>32.630000000000003</v>
      </c>
      <c r="AE107" s="67" t="s">
        <v>11</v>
      </c>
      <c r="AF107" s="66"/>
      <c r="AG107" s="12"/>
      <c r="AH107" s="12"/>
      <c r="AI107" s="66"/>
      <c r="AJ107" s="66"/>
      <c r="AK107" s="66"/>
      <c r="AL107" s="66"/>
      <c r="AM107" s="66"/>
      <c r="AN107" s="66"/>
      <c r="AO107" s="66"/>
      <c r="AP107" s="66"/>
      <c r="AQ107" s="66"/>
      <c r="AR107" s="12"/>
      <c r="AS107" s="12"/>
      <c r="AT107" s="2" t="s">
        <v>11</v>
      </c>
      <c r="AU107" s="9">
        <v>35</v>
      </c>
      <c r="AV107" s="9"/>
      <c r="AW107" s="9">
        <f t="shared" si="41"/>
        <v>0</v>
      </c>
      <c r="AX107" s="9"/>
    </row>
    <row r="108" spans="1:53" s="11" customFormat="1" ht="17.25" customHeight="1" x14ac:dyDescent="0.3">
      <c r="A108" s="2">
        <f>IF(AT108="","",MAX(A$3:A107)+1)</f>
        <v>30</v>
      </c>
      <c r="B108" s="2"/>
      <c r="C108" s="16" t="s">
        <v>80</v>
      </c>
      <c r="D108" s="3"/>
      <c r="E108" s="3"/>
      <c r="F108" s="3"/>
      <c r="G108" s="6"/>
      <c r="H108" s="66"/>
      <c r="I108" s="12"/>
      <c r="J108" s="12"/>
      <c r="K108" s="6"/>
      <c r="L108" s="66"/>
      <c r="M108" s="12"/>
      <c r="N108" s="12"/>
      <c r="O108" s="12"/>
      <c r="P108" s="66"/>
      <c r="Q108" s="12"/>
      <c r="R108" s="109" t="s">
        <v>94</v>
      </c>
      <c r="S108" s="12"/>
      <c r="T108" s="18">
        <f>AD80</f>
        <v>126</v>
      </c>
      <c r="U108" s="67"/>
      <c r="V108" s="67"/>
      <c r="W108" s="67"/>
      <c r="X108" s="18"/>
      <c r="Y108" s="67"/>
      <c r="Z108" s="113">
        <v>25</v>
      </c>
      <c r="AA108" s="67" t="s">
        <v>97</v>
      </c>
      <c r="AB108" s="68">
        <v>0</v>
      </c>
      <c r="AC108" s="113" t="s">
        <v>21</v>
      </c>
      <c r="AD108" s="18">
        <f>+T108*Z108/100</f>
        <v>31.5</v>
      </c>
      <c r="AE108" s="67" t="s">
        <v>11</v>
      </c>
      <c r="AF108" s="66"/>
      <c r="AG108" s="12"/>
      <c r="AH108" s="12"/>
      <c r="AI108" s="66"/>
      <c r="AJ108" s="66"/>
      <c r="AK108" s="66"/>
      <c r="AL108" s="66"/>
      <c r="AM108" s="66"/>
      <c r="AN108" s="66"/>
      <c r="AO108" s="66"/>
      <c r="AP108" s="66"/>
      <c r="AQ108" s="66"/>
      <c r="AR108" s="12"/>
      <c r="AS108" s="12"/>
      <c r="AT108" s="2" t="s">
        <v>11</v>
      </c>
      <c r="AU108" s="9">
        <v>33</v>
      </c>
      <c r="AV108" s="9"/>
      <c r="AW108" s="9">
        <f t="shared" si="41"/>
        <v>0</v>
      </c>
      <c r="AX108" s="9"/>
    </row>
    <row r="109" spans="1:53" s="11" customFormat="1" ht="17.25" customHeight="1" x14ac:dyDescent="0.3">
      <c r="A109" s="2">
        <f>IF(AT109="","",MAX(A$3:A108)+1)</f>
        <v>31</v>
      </c>
      <c r="B109" s="2"/>
      <c r="C109" s="16" t="s">
        <v>95</v>
      </c>
      <c r="D109" s="3"/>
      <c r="E109" s="3"/>
      <c r="F109" s="3"/>
      <c r="G109" s="6"/>
      <c r="H109" s="66"/>
      <c r="I109" s="12"/>
      <c r="J109" s="12"/>
      <c r="K109" s="6"/>
      <c r="L109" s="66"/>
      <c r="M109" s="12"/>
      <c r="N109" s="12"/>
      <c r="O109" s="12"/>
      <c r="P109" s="18"/>
      <c r="Q109" s="12"/>
      <c r="R109" s="109"/>
      <c r="S109" s="12"/>
      <c r="T109" s="18">
        <f>+AD104+AD105+AD107</f>
        <v>128.38</v>
      </c>
      <c r="U109" s="67" t="s">
        <v>20</v>
      </c>
      <c r="V109" s="32">
        <f>+(N84+V80+Z80)/(L84+N84+T80+V80+X80+Z80)</f>
        <v>0.28999999999999998</v>
      </c>
      <c r="W109" s="12"/>
      <c r="X109" s="18"/>
      <c r="Y109" s="12"/>
      <c r="Z109" s="12"/>
      <c r="AA109" s="12"/>
      <c r="AB109" s="18"/>
      <c r="AC109" s="113" t="s">
        <v>21</v>
      </c>
      <c r="AD109" s="18">
        <f>+T109*V109</f>
        <v>37.229999999999997</v>
      </c>
      <c r="AE109" s="67" t="s">
        <v>11</v>
      </c>
      <c r="AF109" s="18"/>
      <c r="AG109" s="12"/>
      <c r="AH109" s="12"/>
      <c r="AI109" s="18"/>
      <c r="AJ109" s="18"/>
      <c r="AK109" s="18"/>
      <c r="AL109" s="66"/>
      <c r="AM109" s="66"/>
      <c r="AN109" s="66"/>
      <c r="AO109" s="66"/>
      <c r="AP109" s="66"/>
      <c r="AQ109" s="66"/>
      <c r="AR109" s="12"/>
      <c r="AS109" s="12"/>
      <c r="AT109" s="2" t="s">
        <v>11</v>
      </c>
      <c r="AU109" s="9">
        <v>38</v>
      </c>
      <c r="AV109" s="9"/>
      <c r="AW109" s="9">
        <f t="shared" si="41"/>
        <v>0</v>
      </c>
      <c r="AX109" s="9"/>
    </row>
    <row r="110" spans="1:53" s="11" customFormat="1" ht="17.25" customHeight="1" x14ac:dyDescent="0.3">
      <c r="A110" s="2">
        <f>IF(AT110="","",MAX(A$3:A109)+1)</f>
        <v>32</v>
      </c>
      <c r="B110" s="2"/>
      <c r="C110" s="71" t="s">
        <v>82</v>
      </c>
      <c r="D110" s="3"/>
      <c r="E110" s="3"/>
      <c r="F110" s="3"/>
      <c r="G110" s="6"/>
      <c r="H110" s="66"/>
      <c r="I110" s="12"/>
      <c r="J110" s="12"/>
      <c r="K110" s="6"/>
      <c r="L110" s="66"/>
      <c r="M110" s="12"/>
      <c r="N110" s="12"/>
      <c r="O110" s="12"/>
      <c r="P110" s="18"/>
      <c r="Q110" s="18"/>
      <c r="R110" s="109" t="s">
        <v>101</v>
      </c>
      <c r="S110" s="74"/>
      <c r="T110" s="74">
        <f>+AB89</f>
        <v>241.29</v>
      </c>
      <c r="U110" s="12"/>
      <c r="V110" s="12"/>
      <c r="W110" s="12"/>
      <c r="X110" s="18"/>
      <c r="Y110" s="12"/>
      <c r="Z110" s="12"/>
      <c r="AA110" s="12"/>
      <c r="AB110" s="18"/>
      <c r="AC110" s="74" t="s">
        <v>21</v>
      </c>
      <c r="AD110" s="18">
        <f>T110</f>
        <v>241.29</v>
      </c>
      <c r="AE110" s="74" t="s">
        <v>12</v>
      </c>
      <c r="AF110" s="66"/>
      <c r="AG110" s="12"/>
      <c r="AH110" s="12"/>
      <c r="AI110" s="66"/>
      <c r="AJ110" s="66"/>
      <c r="AK110" s="66"/>
      <c r="AL110" s="66"/>
      <c r="AM110" s="66"/>
      <c r="AN110" s="66"/>
      <c r="AO110" s="66"/>
      <c r="AP110" s="66"/>
      <c r="AQ110" s="66"/>
      <c r="AR110" s="12"/>
      <c r="AS110" s="12"/>
      <c r="AT110" s="2" t="s">
        <v>12</v>
      </c>
      <c r="AU110" s="9">
        <v>245</v>
      </c>
      <c r="AV110" s="9"/>
      <c r="AW110" s="9">
        <f>+AV110*AU110</f>
        <v>0</v>
      </c>
      <c r="AX110" s="9"/>
      <c r="AY110" s="110"/>
    </row>
    <row r="111" spans="1:53" s="11" customFormat="1" ht="17.25" customHeight="1" x14ac:dyDescent="0.3">
      <c r="A111" s="2" t="str">
        <f>IF(AT111="","",MAX(A$3:A110)+1)</f>
        <v/>
      </c>
      <c r="B111" s="2"/>
      <c r="C111" s="35"/>
      <c r="D111" s="3"/>
      <c r="E111" s="3"/>
      <c r="F111" s="3"/>
      <c r="G111" s="6"/>
      <c r="H111" s="66"/>
      <c r="I111" s="12"/>
      <c r="J111" s="12"/>
      <c r="K111" s="6"/>
      <c r="L111" s="66"/>
      <c r="M111" s="12"/>
      <c r="N111" s="12"/>
      <c r="O111" s="12"/>
      <c r="P111" s="66"/>
      <c r="Q111" s="12"/>
      <c r="R111" s="12"/>
      <c r="S111" s="12"/>
      <c r="T111" s="66"/>
      <c r="U111" s="12"/>
      <c r="V111" s="12"/>
      <c r="W111" s="12"/>
      <c r="X111" s="66"/>
      <c r="Y111" s="12"/>
      <c r="Z111" s="12"/>
      <c r="AA111" s="12"/>
      <c r="AB111" s="66"/>
      <c r="AC111" s="12"/>
      <c r="AD111" s="66"/>
      <c r="AE111" s="12"/>
      <c r="AF111" s="66"/>
      <c r="AG111" s="12"/>
      <c r="AH111" s="12"/>
      <c r="AI111" s="66"/>
      <c r="AJ111" s="66"/>
      <c r="AK111" s="66"/>
      <c r="AL111" s="66"/>
      <c r="AM111" s="66"/>
      <c r="AN111" s="66"/>
      <c r="AO111" s="66"/>
      <c r="AP111" s="66"/>
      <c r="AQ111" s="66"/>
      <c r="AR111" s="12"/>
      <c r="AS111" s="12"/>
      <c r="AT111" s="2"/>
      <c r="AU111" s="9"/>
      <c r="AV111" s="9"/>
      <c r="AW111" s="9">
        <f t="shared" ref="AW111:AW112" si="42">+AV111*AU111</f>
        <v>0</v>
      </c>
      <c r="AX111" s="9"/>
    </row>
    <row r="112" spans="1:53" s="11" customFormat="1" ht="17.25" customHeight="1" x14ac:dyDescent="0.3">
      <c r="A112" s="2" t="str">
        <f>IF(AT112="","",MAX(A$3:A111)+1)</f>
        <v/>
      </c>
      <c r="B112" s="2"/>
      <c r="C112" s="108" t="s">
        <v>106</v>
      </c>
      <c r="D112" s="3"/>
      <c r="E112" s="3"/>
      <c r="F112" s="3"/>
      <c r="G112" s="6"/>
      <c r="H112" s="66"/>
      <c r="I112" s="12"/>
      <c r="J112" s="12"/>
      <c r="K112" s="6"/>
      <c r="L112" s="66"/>
      <c r="M112" s="12"/>
      <c r="N112" s="12"/>
      <c r="O112" s="12"/>
      <c r="P112" s="66"/>
      <c r="Q112" s="12"/>
      <c r="R112" s="12"/>
      <c r="S112" s="12"/>
      <c r="T112" s="66"/>
      <c r="U112" s="12"/>
      <c r="V112" s="12"/>
      <c r="W112" s="12"/>
      <c r="X112" s="66"/>
      <c r="Y112" s="12"/>
      <c r="Z112" s="12"/>
      <c r="AA112" s="12"/>
      <c r="AB112" s="66"/>
      <c r="AC112" s="12"/>
      <c r="AD112" s="66"/>
      <c r="AE112" s="12"/>
      <c r="AF112" s="66"/>
      <c r="AG112" s="12"/>
      <c r="AH112" s="12"/>
      <c r="AI112" s="66"/>
      <c r="AJ112" s="66"/>
      <c r="AK112" s="66"/>
      <c r="AL112" s="66"/>
      <c r="AM112" s="66"/>
      <c r="AN112" s="66"/>
      <c r="AO112" s="66"/>
      <c r="AP112" s="66"/>
      <c r="AQ112" s="66"/>
      <c r="AR112" s="12"/>
      <c r="AS112" s="12"/>
      <c r="AT112" s="2"/>
      <c r="AU112" s="9"/>
      <c r="AV112" s="9"/>
      <c r="AW112" s="9">
        <f t="shared" si="42"/>
        <v>0</v>
      </c>
      <c r="AX112" s="9"/>
    </row>
    <row r="113" spans="1:52" s="11" customFormat="1" ht="17.25" customHeight="1" x14ac:dyDescent="0.3">
      <c r="A113" s="2">
        <f>IF(AT113="","",MAX(A$3:A112)+1)</f>
        <v>33</v>
      </c>
      <c r="B113" s="2"/>
      <c r="C113" s="71" t="s">
        <v>93</v>
      </c>
      <c r="D113" s="3"/>
      <c r="E113" s="3"/>
      <c r="F113" s="3"/>
      <c r="G113" s="6"/>
      <c r="H113" s="66"/>
      <c r="I113" s="12"/>
      <c r="J113" s="12"/>
      <c r="K113" s="6"/>
      <c r="L113" s="66"/>
      <c r="M113" s="12"/>
      <c r="N113" s="12"/>
      <c r="O113" s="12"/>
      <c r="P113" s="18"/>
      <c r="Q113" s="18"/>
      <c r="R113" s="109" t="s">
        <v>101</v>
      </c>
      <c r="S113" s="74"/>
      <c r="T113" s="74">
        <f>AB90</f>
        <v>666.6</v>
      </c>
      <c r="U113" s="12"/>
      <c r="V113" s="12"/>
      <c r="W113" s="12"/>
      <c r="X113" s="18"/>
      <c r="Y113" s="12"/>
      <c r="Z113" s="12"/>
      <c r="AA113" s="12"/>
      <c r="AB113" s="18"/>
      <c r="AC113" s="74" t="s">
        <v>21</v>
      </c>
      <c r="AD113" s="18">
        <f>T113</f>
        <v>666.6</v>
      </c>
      <c r="AE113" s="74" t="s">
        <v>12</v>
      </c>
      <c r="AF113" s="66"/>
      <c r="AG113" s="12"/>
      <c r="AH113" s="12"/>
      <c r="AI113" s="66"/>
      <c r="AJ113" s="66"/>
      <c r="AK113" s="66"/>
      <c r="AL113" s="66"/>
      <c r="AM113" s="66"/>
      <c r="AN113" s="66"/>
      <c r="AO113" s="66"/>
      <c r="AP113" s="66"/>
      <c r="AQ113" s="66"/>
      <c r="AR113" s="12"/>
      <c r="AS113" s="12"/>
      <c r="AT113" s="2" t="s">
        <v>12</v>
      </c>
      <c r="AU113" s="9">
        <v>670</v>
      </c>
      <c r="AV113" s="9"/>
      <c r="AW113" s="9">
        <f>+AV113*AU113</f>
        <v>0</v>
      </c>
      <c r="AX113" s="9"/>
    </row>
    <row r="114" spans="1:52" s="11" customFormat="1" ht="17.25" customHeight="1" x14ac:dyDescent="0.3">
      <c r="A114" s="2" t="str">
        <f>IF(AT114="","",MAX(A$3:A113)+1)</f>
        <v/>
      </c>
      <c r="B114" s="2"/>
      <c r="C114" s="71" t="s">
        <v>79</v>
      </c>
      <c r="D114" s="3"/>
      <c r="E114" s="3"/>
      <c r="F114" s="3"/>
      <c r="G114" s="6"/>
      <c r="H114" s="66"/>
      <c r="I114" s="12"/>
      <c r="J114" s="12"/>
      <c r="K114" s="6"/>
      <c r="L114" s="66"/>
      <c r="M114" s="12"/>
      <c r="N114" s="12"/>
      <c r="O114" s="12"/>
      <c r="P114" s="66"/>
      <c r="Q114" s="12"/>
      <c r="R114" s="109"/>
      <c r="S114" s="74"/>
      <c r="T114" s="74"/>
      <c r="U114" s="12"/>
      <c r="V114" s="12"/>
      <c r="W114" s="12"/>
      <c r="X114" s="18"/>
      <c r="Y114" s="12"/>
      <c r="Z114" s="12"/>
      <c r="AA114" s="12"/>
      <c r="AB114" s="18"/>
      <c r="AC114" s="74"/>
      <c r="AD114" s="18"/>
      <c r="AE114" s="74"/>
      <c r="AF114" s="66"/>
      <c r="AG114" s="12"/>
      <c r="AH114" s="12"/>
      <c r="AI114" s="66"/>
      <c r="AJ114" s="66"/>
      <c r="AK114" s="66"/>
      <c r="AL114" s="66"/>
      <c r="AM114" s="66"/>
      <c r="AN114" s="66"/>
      <c r="AO114" s="66"/>
      <c r="AP114" s="66"/>
      <c r="AQ114" s="66"/>
      <c r="AR114" s="12"/>
      <c r="AS114" s="12"/>
      <c r="AT114" s="2"/>
      <c r="AU114" s="9"/>
      <c r="AV114" s="9"/>
      <c r="AW114" s="9">
        <f t="shared" ref="AW114:AW125" si="43">+AV114*AU114</f>
        <v>0</v>
      </c>
      <c r="AX114" s="9"/>
    </row>
    <row r="115" spans="1:52" s="11" customFormat="1" ht="17.25" customHeight="1" x14ac:dyDescent="0.3">
      <c r="A115" s="2">
        <f>IF(AT115="","",MAX(A$3:A114)+1)</f>
        <v>34</v>
      </c>
      <c r="B115" s="2"/>
      <c r="C115" s="16" t="s">
        <v>83</v>
      </c>
      <c r="D115" s="3"/>
      <c r="E115" s="3"/>
      <c r="F115" s="3"/>
      <c r="G115" s="6"/>
      <c r="H115" s="66"/>
      <c r="I115" s="12"/>
      <c r="J115" s="12"/>
      <c r="K115" s="6"/>
      <c r="L115" s="66"/>
      <c r="M115" s="12"/>
      <c r="N115" s="12"/>
      <c r="O115" s="12"/>
      <c r="P115" s="66"/>
      <c r="Q115" s="12"/>
      <c r="R115" s="109" t="s">
        <v>94</v>
      </c>
      <c r="S115" s="12"/>
      <c r="T115" s="18">
        <f>+P81+R81+T81+V81</f>
        <v>188.6</v>
      </c>
      <c r="U115" s="67"/>
      <c r="V115" s="67"/>
      <c r="W115" s="67"/>
      <c r="X115" s="18"/>
      <c r="Y115" s="67"/>
      <c r="Z115" s="113">
        <v>15</v>
      </c>
      <c r="AA115" s="67" t="s">
        <v>97</v>
      </c>
      <c r="AB115" s="68">
        <v>0</v>
      </c>
      <c r="AC115" s="113" t="s">
        <v>21</v>
      </c>
      <c r="AD115" s="18">
        <f>+T115*Z115/100</f>
        <v>28.29</v>
      </c>
      <c r="AE115" s="67" t="s">
        <v>11</v>
      </c>
      <c r="AF115" s="66"/>
      <c r="AG115" s="12"/>
      <c r="AH115" s="12"/>
      <c r="AI115" s="66"/>
      <c r="AJ115" s="66"/>
      <c r="AK115" s="66"/>
      <c r="AL115" s="66"/>
      <c r="AM115" s="66"/>
      <c r="AN115" s="66"/>
      <c r="AO115" s="66"/>
      <c r="AP115" s="66"/>
      <c r="AQ115" s="66"/>
      <c r="AR115" s="12"/>
      <c r="AS115" s="12"/>
      <c r="AT115" s="2" t="s">
        <v>11</v>
      </c>
      <c r="AU115" s="9">
        <v>30</v>
      </c>
      <c r="AV115" s="9"/>
      <c r="AW115" s="9">
        <f t="shared" si="43"/>
        <v>0</v>
      </c>
      <c r="AX115" s="9"/>
    </row>
    <row r="116" spans="1:52" s="11" customFormat="1" ht="17.25" customHeight="1" x14ac:dyDescent="0.3">
      <c r="A116" s="2">
        <f>IF(AT116="","",MAX(A$3:A115)+1)</f>
        <v>35</v>
      </c>
      <c r="B116" s="2"/>
      <c r="C116" s="16" t="s">
        <v>134</v>
      </c>
      <c r="D116" s="3"/>
      <c r="E116" s="3"/>
      <c r="F116" s="3"/>
      <c r="G116" s="6"/>
      <c r="H116" s="66"/>
      <c r="I116" s="12"/>
      <c r="J116" s="12"/>
      <c r="K116" s="6"/>
      <c r="L116" s="66"/>
      <c r="M116" s="12"/>
      <c r="N116" s="12"/>
      <c r="O116" s="12"/>
      <c r="P116" s="66"/>
      <c r="Q116" s="12"/>
      <c r="R116" s="109" t="s">
        <v>94</v>
      </c>
      <c r="S116" s="12"/>
      <c r="T116" s="18">
        <f>AB81</f>
        <v>670.7</v>
      </c>
      <c r="U116" s="67"/>
      <c r="V116" s="67"/>
      <c r="W116" s="67"/>
      <c r="X116" s="18"/>
      <c r="Y116" s="67"/>
      <c r="Z116" s="113">
        <v>15</v>
      </c>
      <c r="AA116" s="67" t="s">
        <v>97</v>
      </c>
      <c r="AB116" s="68">
        <v>0</v>
      </c>
      <c r="AC116" s="113" t="s">
        <v>21</v>
      </c>
      <c r="AD116" s="18">
        <f>+T116*Z116/100</f>
        <v>100.61</v>
      </c>
      <c r="AE116" s="67" t="s">
        <v>11</v>
      </c>
      <c r="AF116" s="66"/>
      <c r="AG116" s="12"/>
      <c r="AH116" s="12"/>
      <c r="AI116" s="66"/>
      <c r="AJ116" s="66"/>
      <c r="AK116" s="66"/>
      <c r="AL116" s="66"/>
      <c r="AM116" s="66"/>
      <c r="AN116" s="66"/>
      <c r="AO116" s="66"/>
      <c r="AP116" s="66"/>
      <c r="AQ116" s="66"/>
      <c r="AR116" s="12"/>
      <c r="AS116" s="12"/>
      <c r="AT116" s="2" t="s">
        <v>11</v>
      </c>
      <c r="AU116" s="9">
        <v>101</v>
      </c>
      <c r="AV116" s="9"/>
      <c r="AW116" s="9">
        <f t="shared" si="43"/>
        <v>0</v>
      </c>
      <c r="AX116" s="9"/>
    </row>
    <row r="117" spans="1:52" s="11" customFormat="1" ht="17.25" customHeight="1" x14ac:dyDescent="0.3">
      <c r="A117" s="2">
        <f>IF(AT117="","",MAX(A$3:A116)+1)</f>
        <v>36</v>
      </c>
      <c r="B117" s="2"/>
      <c r="C117" s="16" t="s">
        <v>98</v>
      </c>
      <c r="D117" s="3"/>
      <c r="E117" s="3"/>
      <c r="F117" s="3"/>
      <c r="G117" s="6"/>
      <c r="H117" s="66"/>
      <c r="I117" s="12"/>
      <c r="J117" s="12"/>
      <c r="K117" s="6"/>
      <c r="L117" s="66"/>
      <c r="M117" s="12"/>
      <c r="N117" s="12"/>
      <c r="O117" s="12"/>
      <c r="P117" s="66"/>
      <c r="Q117" s="12"/>
      <c r="R117" s="109" t="s">
        <v>94</v>
      </c>
      <c r="S117" s="12"/>
      <c r="T117" s="18">
        <f>X81+Z81</f>
        <v>318.64999999999998</v>
      </c>
      <c r="U117" s="67"/>
      <c r="V117" s="67"/>
      <c r="W117" s="67"/>
      <c r="X117" s="18"/>
      <c r="Y117" s="67"/>
      <c r="Z117" s="113">
        <v>15</v>
      </c>
      <c r="AA117" s="67" t="s">
        <v>97</v>
      </c>
      <c r="AB117" s="68">
        <v>0</v>
      </c>
      <c r="AC117" s="113" t="s">
        <v>21</v>
      </c>
      <c r="AD117" s="18">
        <f>+T117*Z117/100</f>
        <v>47.8</v>
      </c>
      <c r="AE117" s="67" t="s">
        <v>11</v>
      </c>
      <c r="AF117" s="66"/>
      <c r="AG117" s="12"/>
      <c r="AH117" s="12"/>
      <c r="AI117" s="66"/>
      <c r="AJ117" s="66"/>
      <c r="AK117" s="66"/>
      <c r="AL117" s="66"/>
      <c r="AM117" s="66"/>
      <c r="AN117" s="66"/>
      <c r="AO117" s="66"/>
      <c r="AP117" s="66"/>
      <c r="AQ117" s="66"/>
      <c r="AR117" s="12"/>
      <c r="AS117" s="12"/>
      <c r="AT117" s="2" t="s">
        <v>11</v>
      </c>
      <c r="AU117" s="9">
        <v>48</v>
      </c>
      <c r="AV117" s="9"/>
      <c r="AW117" s="9">
        <f t="shared" si="43"/>
        <v>0</v>
      </c>
      <c r="AX117" s="9"/>
    </row>
    <row r="118" spans="1:52" s="11" customFormat="1" ht="17.25" customHeight="1" x14ac:dyDescent="0.3">
      <c r="A118" s="2">
        <f>IF(AT118="","",MAX(A$3:A117)+1)</f>
        <v>37</v>
      </c>
      <c r="B118" s="2"/>
      <c r="C118" s="16" t="s">
        <v>80</v>
      </c>
      <c r="D118" s="3"/>
      <c r="E118" s="3"/>
      <c r="F118" s="3"/>
      <c r="G118" s="6"/>
      <c r="H118" s="66"/>
      <c r="I118" s="12"/>
      <c r="J118" s="12"/>
      <c r="K118" s="6"/>
      <c r="L118" s="66"/>
      <c r="M118" s="12"/>
      <c r="N118" s="12"/>
      <c r="O118" s="12"/>
      <c r="P118" s="66"/>
      <c r="Q118" s="12"/>
      <c r="R118" s="109" t="s">
        <v>94</v>
      </c>
      <c r="S118" s="12"/>
      <c r="T118" s="18">
        <f>AD81</f>
        <v>353</v>
      </c>
      <c r="U118" s="67"/>
      <c r="V118" s="67"/>
      <c r="W118" s="67"/>
      <c r="X118" s="18"/>
      <c r="Y118" s="67"/>
      <c r="Z118" s="113">
        <v>15</v>
      </c>
      <c r="AA118" s="67" t="s">
        <v>97</v>
      </c>
      <c r="AB118" s="68">
        <v>0</v>
      </c>
      <c r="AC118" s="113" t="s">
        <v>21</v>
      </c>
      <c r="AD118" s="18">
        <f>+T118*Z118/100</f>
        <v>52.95</v>
      </c>
      <c r="AE118" s="67" t="s">
        <v>11</v>
      </c>
      <c r="AF118" s="66"/>
      <c r="AG118" s="12"/>
      <c r="AH118" s="12"/>
      <c r="AI118" s="66"/>
      <c r="AJ118" s="66"/>
      <c r="AK118" s="66"/>
      <c r="AL118" s="66"/>
      <c r="AM118" s="66"/>
      <c r="AN118" s="66"/>
      <c r="AO118" s="66"/>
      <c r="AP118" s="66"/>
      <c r="AQ118" s="66"/>
      <c r="AR118" s="12"/>
      <c r="AS118" s="12"/>
      <c r="AT118" s="2" t="s">
        <v>11</v>
      </c>
      <c r="AU118" s="9">
        <v>53</v>
      </c>
      <c r="AV118" s="9"/>
      <c r="AW118" s="9">
        <f t="shared" si="43"/>
        <v>0</v>
      </c>
      <c r="AX118" s="9"/>
    </row>
    <row r="119" spans="1:52" s="11" customFormat="1" ht="17.25" customHeight="1" x14ac:dyDescent="0.3">
      <c r="A119" s="2">
        <f>IF(AT119="","",MAX(A$3:A118)+1)</f>
        <v>38</v>
      </c>
      <c r="B119" s="2"/>
      <c r="C119" s="16" t="s">
        <v>95</v>
      </c>
      <c r="D119" s="3"/>
      <c r="E119" s="3"/>
      <c r="F119" s="3"/>
      <c r="G119" s="6"/>
      <c r="H119" s="66"/>
      <c r="I119" s="12"/>
      <c r="J119" s="12"/>
      <c r="K119" s="6"/>
      <c r="L119" s="66"/>
      <c r="M119" s="12"/>
      <c r="N119" s="12"/>
      <c r="O119" s="12"/>
      <c r="P119" s="18"/>
      <c r="Q119" s="12"/>
      <c r="R119" s="109"/>
      <c r="S119" s="12"/>
      <c r="T119" s="18">
        <f>AD115+AD117</f>
        <v>76.09</v>
      </c>
      <c r="U119" s="67" t="s">
        <v>20</v>
      </c>
      <c r="V119" s="32">
        <f>+(R81+V81+Z81)/(P81+R81+T81+V81+X81+Z81)</f>
        <v>0.28999999999999998</v>
      </c>
      <c r="W119" s="12"/>
      <c r="X119" s="18"/>
      <c r="Y119" s="12"/>
      <c r="Z119" s="12"/>
      <c r="AA119" s="12"/>
      <c r="AB119" s="18"/>
      <c r="AC119" s="113" t="s">
        <v>21</v>
      </c>
      <c r="AD119" s="18">
        <f>+T119*V119</f>
        <v>22.07</v>
      </c>
      <c r="AE119" s="67" t="s">
        <v>11</v>
      </c>
      <c r="AF119" s="18"/>
      <c r="AG119" s="12"/>
      <c r="AH119" s="12"/>
      <c r="AI119" s="18"/>
      <c r="AJ119" s="18"/>
      <c r="AK119" s="18"/>
      <c r="AL119" s="66"/>
      <c r="AM119" s="66"/>
      <c r="AN119" s="66"/>
      <c r="AO119" s="66"/>
      <c r="AP119" s="66"/>
      <c r="AQ119" s="66"/>
      <c r="AR119" s="12"/>
      <c r="AS119" s="12"/>
      <c r="AT119" s="2" t="s">
        <v>11</v>
      </c>
      <c r="AU119" s="9">
        <v>23</v>
      </c>
      <c r="AV119" s="9"/>
      <c r="AW119" s="9">
        <f t="shared" si="43"/>
        <v>0</v>
      </c>
      <c r="AX119" s="9"/>
    </row>
    <row r="120" spans="1:52" s="11" customFormat="1" ht="17.25" customHeight="1" x14ac:dyDescent="0.3">
      <c r="A120" s="2" t="str">
        <f>IF(AT120="","",MAX(A$3:A119)+1)</f>
        <v/>
      </c>
      <c r="B120" s="2"/>
      <c r="C120" s="71" t="s">
        <v>81</v>
      </c>
      <c r="D120" s="3"/>
      <c r="E120" s="3"/>
      <c r="F120" s="3"/>
      <c r="G120" s="6"/>
      <c r="H120" s="66"/>
      <c r="I120" s="12"/>
      <c r="J120" s="12"/>
      <c r="K120" s="6"/>
      <c r="L120" s="66"/>
      <c r="M120" s="12"/>
      <c r="N120" s="12"/>
      <c r="O120" s="12"/>
      <c r="P120" s="66"/>
      <c r="Q120" s="12"/>
      <c r="R120" s="12"/>
      <c r="S120" s="12"/>
      <c r="T120" s="66"/>
      <c r="U120" s="12"/>
      <c r="V120" s="12"/>
      <c r="W120" s="12"/>
      <c r="X120" s="66"/>
      <c r="Y120" s="12"/>
      <c r="Z120" s="12"/>
      <c r="AA120" s="12"/>
      <c r="AB120" s="66"/>
      <c r="AC120" s="12"/>
      <c r="AD120" s="66"/>
      <c r="AE120" s="12"/>
      <c r="AF120" s="66"/>
      <c r="AG120" s="12"/>
      <c r="AH120" s="12"/>
      <c r="AI120" s="66"/>
      <c r="AJ120" s="66"/>
      <c r="AK120" s="66"/>
      <c r="AL120" s="66"/>
      <c r="AM120" s="66"/>
      <c r="AN120" s="66"/>
      <c r="AO120" s="66"/>
      <c r="AP120" s="66"/>
      <c r="AQ120" s="66"/>
      <c r="AR120" s="12"/>
      <c r="AS120" s="12"/>
      <c r="AT120" s="2"/>
      <c r="AU120" s="9"/>
      <c r="AV120" s="9"/>
      <c r="AW120" s="9">
        <f t="shared" si="43"/>
        <v>0</v>
      </c>
      <c r="AX120" s="9"/>
    </row>
    <row r="121" spans="1:52" s="11" customFormat="1" ht="17.25" customHeight="1" x14ac:dyDescent="0.3">
      <c r="A121" s="2">
        <f>IF(AT121="","",MAX(A$3:A120)+1)</f>
        <v>39</v>
      </c>
      <c r="B121" s="2"/>
      <c r="C121" s="16" t="s">
        <v>83</v>
      </c>
      <c r="D121" s="3"/>
      <c r="E121" s="3"/>
      <c r="F121" s="3"/>
      <c r="G121" s="6"/>
      <c r="H121" s="66"/>
      <c r="I121" s="12"/>
      <c r="J121" s="12"/>
      <c r="K121" s="6"/>
      <c r="L121" s="66"/>
      <c r="M121" s="12"/>
      <c r="N121" s="12"/>
      <c r="O121" s="12"/>
      <c r="P121" s="66"/>
      <c r="Q121" s="12"/>
      <c r="R121" s="109" t="s">
        <v>94</v>
      </c>
      <c r="S121" s="12"/>
      <c r="T121" s="18">
        <f>+P81+R81+T81+V81</f>
        <v>188.6</v>
      </c>
      <c r="U121" s="67"/>
      <c r="V121" s="67"/>
      <c r="W121" s="67"/>
      <c r="X121" s="18"/>
      <c r="Y121" s="67"/>
      <c r="Z121" s="113">
        <v>15</v>
      </c>
      <c r="AA121" s="67" t="s">
        <v>97</v>
      </c>
      <c r="AB121" s="68">
        <v>0</v>
      </c>
      <c r="AC121" s="113" t="s">
        <v>21</v>
      </c>
      <c r="AD121" s="18">
        <f>+T121*Z121/100</f>
        <v>28.29</v>
      </c>
      <c r="AE121" s="67" t="s">
        <v>11</v>
      </c>
      <c r="AF121" s="66"/>
      <c r="AG121" s="12"/>
      <c r="AH121" s="12"/>
      <c r="AI121" s="66"/>
      <c r="AJ121" s="66"/>
      <c r="AK121" s="66"/>
      <c r="AL121" s="66"/>
      <c r="AM121" s="66"/>
      <c r="AN121" s="66"/>
      <c r="AO121" s="66"/>
      <c r="AP121" s="66"/>
      <c r="AQ121" s="66"/>
      <c r="AR121" s="12"/>
      <c r="AS121" s="12"/>
      <c r="AT121" s="2" t="s">
        <v>11</v>
      </c>
      <c r="AU121" s="9">
        <v>30</v>
      </c>
      <c r="AV121" s="9"/>
      <c r="AW121" s="9">
        <f t="shared" si="43"/>
        <v>0</v>
      </c>
      <c r="AX121" s="9"/>
    </row>
    <row r="122" spans="1:52" s="11" customFormat="1" ht="17.25" customHeight="1" x14ac:dyDescent="0.3">
      <c r="A122" s="2">
        <f>IF(AT122="","",MAX(A$3:A121)+1)</f>
        <v>40</v>
      </c>
      <c r="B122" s="2"/>
      <c r="C122" s="16" t="s">
        <v>134</v>
      </c>
      <c r="D122" s="3"/>
      <c r="E122" s="3"/>
      <c r="F122" s="3"/>
      <c r="G122" s="6"/>
      <c r="H122" s="66"/>
      <c r="I122" s="12"/>
      <c r="J122" s="12"/>
      <c r="K122" s="6"/>
      <c r="L122" s="66"/>
      <c r="M122" s="12"/>
      <c r="N122" s="12"/>
      <c r="O122" s="12"/>
      <c r="P122" s="66"/>
      <c r="Q122" s="12"/>
      <c r="R122" s="109" t="s">
        <v>94</v>
      </c>
      <c r="S122" s="12"/>
      <c r="T122" s="18">
        <f>AB81</f>
        <v>670.7</v>
      </c>
      <c r="U122" s="67"/>
      <c r="V122" s="67"/>
      <c r="W122" s="67"/>
      <c r="X122" s="18"/>
      <c r="Y122" s="67"/>
      <c r="Z122" s="113">
        <v>15</v>
      </c>
      <c r="AA122" s="67" t="s">
        <v>97</v>
      </c>
      <c r="AB122" s="68">
        <v>0</v>
      </c>
      <c r="AC122" s="113" t="s">
        <v>21</v>
      </c>
      <c r="AD122" s="18">
        <f>+T122*Z122/100</f>
        <v>100.61</v>
      </c>
      <c r="AE122" s="67" t="s">
        <v>11</v>
      </c>
      <c r="AF122" s="66"/>
      <c r="AG122" s="12"/>
      <c r="AH122" s="12"/>
      <c r="AI122" s="66"/>
      <c r="AJ122" s="66"/>
      <c r="AK122" s="66"/>
      <c r="AL122" s="66"/>
      <c r="AM122" s="66"/>
      <c r="AN122" s="66"/>
      <c r="AO122" s="66"/>
      <c r="AP122" s="66"/>
      <c r="AQ122" s="66"/>
      <c r="AR122" s="12"/>
      <c r="AS122" s="12"/>
      <c r="AT122" s="2" t="s">
        <v>11</v>
      </c>
      <c r="AU122" s="9">
        <v>101</v>
      </c>
      <c r="AV122" s="9"/>
      <c r="AW122" s="9">
        <f t="shared" si="43"/>
        <v>0</v>
      </c>
      <c r="AX122" s="9"/>
    </row>
    <row r="123" spans="1:52" s="11" customFormat="1" ht="17.25" customHeight="1" x14ac:dyDescent="0.3">
      <c r="A123" s="2">
        <f>IF(AT123="","",MAX(A$3:A122)+1)</f>
        <v>41</v>
      </c>
      <c r="B123" s="2"/>
      <c r="C123" s="16" t="s">
        <v>98</v>
      </c>
      <c r="D123" s="3"/>
      <c r="E123" s="3"/>
      <c r="F123" s="3"/>
      <c r="G123" s="6"/>
      <c r="H123" s="66"/>
      <c r="I123" s="12"/>
      <c r="J123" s="12"/>
      <c r="K123" s="6"/>
      <c r="L123" s="66"/>
      <c r="M123" s="12"/>
      <c r="N123" s="12"/>
      <c r="O123" s="12"/>
      <c r="P123" s="66"/>
      <c r="Q123" s="12"/>
      <c r="R123" s="109" t="s">
        <v>94</v>
      </c>
      <c r="S123" s="12"/>
      <c r="T123" s="18">
        <f>X81+Z81</f>
        <v>318.64999999999998</v>
      </c>
      <c r="U123" s="67"/>
      <c r="V123" s="67"/>
      <c r="W123" s="67"/>
      <c r="X123" s="18"/>
      <c r="Y123" s="67"/>
      <c r="Z123" s="113">
        <v>15</v>
      </c>
      <c r="AA123" s="67" t="s">
        <v>97</v>
      </c>
      <c r="AB123" s="68">
        <v>0</v>
      </c>
      <c r="AC123" s="113" t="s">
        <v>21</v>
      </c>
      <c r="AD123" s="18">
        <f>+T123*Z123/100</f>
        <v>47.8</v>
      </c>
      <c r="AE123" s="67" t="s">
        <v>11</v>
      </c>
      <c r="AF123" s="66"/>
      <c r="AG123" s="12"/>
      <c r="AH123" s="12"/>
      <c r="AI123" s="66"/>
      <c r="AJ123" s="66"/>
      <c r="AK123" s="66"/>
      <c r="AL123" s="66"/>
      <c r="AM123" s="66"/>
      <c r="AN123" s="66"/>
      <c r="AO123" s="66"/>
      <c r="AP123" s="66"/>
      <c r="AQ123" s="66"/>
      <c r="AR123" s="12"/>
      <c r="AS123" s="12"/>
      <c r="AT123" s="2" t="s">
        <v>11</v>
      </c>
      <c r="AU123" s="9">
        <v>48</v>
      </c>
      <c r="AV123" s="9"/>
      <c r="AW123" s="9">
        <f t="shared" si="43"/>
        <v>0</v>
      </c>
      <c r="AX123" s="9"/>
    </row>
    <row r="124" spans="1:52" s="11" customFormat="1" ht="17.25" customHeight="1" x14ac:dyDescent="0.3">
      <c r="A124" s="2">
        <f>IF(AT124="","",MAX(A$3:A123)+1)</f>
        <v>42</v>
      </c>
      <c r="B124" s="2"/>
      <c r="C124" s="16" t="s">
        <v>80</v>
      </c>
      <c r="D124" s="3"/>
      <c r="E124" s="3"/>
      <c r="F124" s="3"/>
      <c r="G124" s="6"/>
      <c r="H124" s="66"/>
      <c r="I124" s="12"/>
      <c r="J124" s="12"/>
      <c r="K124" s="6"/>
      <c r="L124" s="66"/>
      <c r="M124" s="12"/>
      <c r="N124" s="12"/>
      <c r="O124" s="12"/>
      <c r="P124" s="66"/>
      <c r="Q124" s="12"/>
      <c r="R124" s="109" t="s">
        <v>94</v>
      </c>
      <c r="S124" s="12"/>
      <c r="T124" s="18">
        <f>AD81</f>
        <v>353</v>
      </c>
      <c r="U124" s="67"/>
      <c r="V124" s="67"/>
      <c r="W124" s="67"/>
      <c r="X124" s="18"/>
      <c r="Y124" s="67"/>
      <c r="Z124" s="113">
        <v>15</v>
      </c>
      <c r="AA124" s="67" t="s">
        <v>97</v>
      </c>
      <c r="AB124" s="68">
        <v>0</v>
      </c>
      <c r="AC124" s="113" t="s">
        <v>21</v>
      </c>
      <c r="AD124" s="18">
        <f>+T124*Z124/100</f>
        <v>52.95</v>
      </c>
      <c r="AE124" s="67" t="s">
        <v>11</v>
      </c>
      <c r="AF124" s="66"/>
      <c r="AG124" s="12"/>
      <c r="AH124" s="12"/>
      <c r="AI124" s="66"/>
      <c r="AJ124" s="66"/>
      <c r="AK124" s="66"/>
      <c r="AL124" s="66"/>
      <c r="AM124" s="66"/>
      <c r="AN124" s="66"/>
      <c r="AO124" s="66"/>
      <c r="AP124" s="66"/>
      <c r="AQ124" s="66"/>
      <c r="AR124" s="12"/>
      <c r="AS124" s="12"/>
      <c r="AT124" s="2" t="s">
        <v>11</v>
      </c>
      <c r="AU124" s="9">
        <v>53</v>
      </c>
      <c r="AV124" s="9"/>
      <c r="AW124" s="9">
        <f t="shared" si="43"/>
        <v>0</v>
      </c>
      <c r="AX124" s="9"/>
    </row>
    <row r="125" spans="1:52" s="11" customFormat="1" ht="17.25" customHeight="1" x14ac:dyDescent="0.3">
      <c r="A125" s="2">
        <f>IF(AT125="","",MAX(A$3:A124)+1)</f>
        <v>43</v>
      </c>
      <c r="B125" s="2"/>
      <c r="C125" s="16" t="s">
        <v>95</v>
      </c>
      <c r="D125" s="3"/>
      <c r="E125" s="3"/>
      <c r="F125" s="3"/>
      <c r="G125" s="6"/>
      <c r="H125" s="66"/>
      <c r="I125" s="12"/>
      <c r="J125" s="12"/>
      <c r="K125" s="6"/>
      <c r="L125" s="66"/>
      <c r="M125" s="12"/>
      <c r="N125" s="12"/>
      <c r="O125" s="12"/>
      <c r="P125" s="18"/>
      <c r="Q125" s="12"/>
      <c r="R125" s="109"/>
      <c r="S125" s="12"/>
      <c r="T125" s="18">
        <f>AD121+AD123</f>
        <v>76.09</v>
      </c>
      <c r="U125" s="67" t="s">
        <v>20</v>
      </c>
      <c r="V125" s="32">
        <f>+(R81+V81+Z81)/(P81+R81+T81+V81+X81+Z81)</f>
        <v>0.28999999999999998</v>
      </c>
      <c r="W125" s="12"/>
      <c r="X125" s="18"/>
      <c r="Y125" s="12"/>
      <c r="Z125" s="12"/>
      <c r="AA125" s="12"/>
      <c r="AB125" s="18"/>
      <c r="AC125" s="113" t="s">
        <v>21</v>
      </c>
      <c r="AD125" s="18">
        <f>+T125*V125</f>
        <v>22.07</v>
      </c>
      <c r="AE125" s="67" t="s">
        <v>11</v>
      </c>
      <c r="AF125" s="18"/>
      <c r="AG125" s="12"/>
      <c r="AH125" s="12"/>
      <c r="AI125" s="18"/>
      <c r="AJ125" s="18"/>
      <c r="AK125" s="18"/>
      <c r="AL125" s="66"/>
      <c r="AM125" s="66"/>
      <c r="AN125" s="66"/>
      <c r="AO125" s="66"/>
      <c r="AP125" s="66"/>
      <c r="AQ125" s="66"/>
      <c r="AR125" s="12"/>
      <c r="AS125" s="12"/>
      <c r="AT125" s="2" t="s">
        <v>11</v>
      </c>
      <c r="AU125" s="9">
        <v>53</v>
      </c>
      <c r="AV125" s="9"/>
      <c r="AW125" s="9">
        <f t="shared" si="43"/>
        <v>0</v>
      </c>
      <c r="AX125" s="9"/>
    </row>
    <row r="126" spans="1:52" s="11" customFormat="1" ht="17.25" customHeight="1" x14ac:dyDescent="0.3">
      <c r="A126" s="2">
        <f>IF(AT126="","",MAX(A$3:A125)+1)</f>
        <v>44</v>
      </c>
      <c r="B126" s="2"/>
      <c r="C126" s="71" t="s">
        <v>82</v>
      </c>
      <c r="D126" s="3"/>
      <c r="E126" s="3"/>
      <c r="F126" s="3"/>
      <c r="G126" s="6"/>
      <c r="H126" s="66"/>
      <c r="I126" s="12"/>
      <c r="J126" s="12"/>
      <c r="K126" s="6"/>
      <c r="L126" s="66"/>
      <c r="M126" s="12"/>
      <c r="N126" s="12"/>
      <c r="O126" s="12"/>
      <c r="P126" s="66"/>
      <c r="Q126" s="12"/>
      <c r="R126" s="109" t="s">
        <v>101</v>
      </c>
      <c r="S126" s="74"/>
      <c r="T126" s="74">
        <f>AB90</f>
        <v>666.6</v>
      </c>
      <c r="U126" s="12"/>
      <c r="V126" s="12"/>
      <c r="W126" s="12"/>
      <c r="X126" s="18"/>
      <c r="Y126" s="12"/>
      <c r="Z126" s="12"/>
      <c r="AA126" s="12"/>
      <c r="AB126" s="18"/>
      <c r="AC126" s="74" t="s">
        <v>21</v>
      </c>
      <c r="AD126" s="18">
        <f>T126</f>
        <v>666.6</v>
      </c>
      <c r="AE126" s="74" t="s">
        <v>12</v>
      </c>
      <c r="AF126" s="66"/>
      <c r="AG126" s="12"/>
      <c r="AH126" s="12"/>
      <c r="AI126" s="66"/>
      <c r="AJ126" s="66"/>
      <c r="AK126" s="66"/>
      <c r="AL126" s="66"/>
      <c r="AM126" s="66"/>
      <c r="AN126" s="66"/>
      <c r="AO126" s="66"/>
      <c r="AP126" s="66"/>
      <c r="AQ126" s="66"/>
      <c r="AR126" s="12"/>
      <c r="AS126" s="12"/>
      <c r="AT126" s="2" t="s">
        <v>12</v>
      </c>
      <c r="AU126" s="9">
        <v>670</v>
      </c>
      <c r="AV126" s="9"/>
      <c r="AW126" s="9">
        <f>+AV126*AU126</f>
        <v>0</v>
      </c>
      <c r="AX126" s="9"/>
      <c r="AY126" s="110"/>
    </row>
    <row r="127" spans="1:52" s="11" customFormat="1" ht="33.6" customHeight="1" x14ac:dyDescent="0.3">
      <c r="A127" s="2" t="str">
        <f>IF(AT127="","",MAX(A$3:A126)+1)</f>
        <v/>
      </c>
      <c r="B127" s="2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2"/>
      <c r="AU127" s="37"/>
      <c r="AV127" s="37"/>
      <c r="AW127" s="9"/>
      <c r="AX127" s="9"/>
      <c r="AY127" s="39"/>
      <c r="AZ127" s="10"/>
    </row>
    <row r="128" spans="1:52" s="80" customFormat="1" ht="33.75" customHeight="1" x14ac:dyDescent="0.3">
      <c r="A128" s="75"/>
      <c r="B128" s="76"/>
      <c r="C128" s="154" t="s">
        <v>160</v>
      </c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21"/>
      <c r="AU128" s="77"/>
      <c r="AV128" s="77"/>
      <c r="AW128" s="78"/>
      <c r="AX128" s="125">
        <f>SUM(AW129:AW147)</f>
        <v>0</v>
      </c>
      <c r="AY128" s="81"/>
      <c r="AZ128" s="79"/>
    </row>
    <row r="129" spans="1:50" s="11" customFormat="1" ht="20.25" customHeight="1" collapsed="1" x14ac:dyDescent="0.3">
      <c r="A129" s="2" t="str">
        <f>IF(AT129="","",MAX(A$3:A127)+1)</f>
        <v/>
      </c>
      <c r="B129" s="2"/>
      <c r="C129" s="111"/>
      <c r="D129" s="12"/>
      <c r="E129" s="12"/>
      <c r="F129" s="12"/>
      <c r="G129" s="12"/>
      <c r="H129" s="12"/>
      <c r="I129" s="12"/>
      <c r="J129" s="12"/>
      <c r="K129" s="12"/>
      <c r="L129" s="12"/>
      <c r="R129" s="38"/>
      <c r="AT129" s="36"/>
      <c r="AU129" s="37"/>
      <c r="AV129" s="37"/>
      <c r="AW129" s="9"/>
      <c r="AX129" s="9"/>
    </row>
    <row r="130" spans="1:50" s="11" customFormat="1" ht="17.25" customHeight="1" x14ac:dyDescent="0.3">
      <c r="A130" s="2" t="str">
        <f>IF(AT130="","",MAX(A$3:A129)+1)</f>
        <v/>
      </c>
      <c r="B130" s="2" t="s">
        <v>158</v>
      </c>
      <c r="C130" s="35" t="s">
        <v>159</v>
      </c>
      <c r="D130" s="3"/>
      <c r="E130" s="3"/>
      <c r="F130" s="8"/>
      <c r="G130" s="6"/>
      <c r="H130" s="6"/>
      <c r="I130" s="12"/>
      <c r="J130" s="12"/>
      <c r="K130" s="12"/>
      <c r="L130" s="12"/>
      <c r="M130" s="5"/>
      <c r="N130" s="6"/>
      <c r="O130" s="6"/>
      <c r="P130" s="6"/>
      <c r="Q130" s="6"/>
      <c r="AT130" s="2"/>
      <c r="AU130" s="9"/>
      <c r="AV130" s="9"/>
      <c r="AW130" s="9"/>
      <c r="AX130" s="9"/>
    </row>
    <row r="131" spans="1:50" s="11" customFormat="1" ht="18" customHeight="1" x14ac:dyDescent="0.3">
      <c r="A131" s="2" t="str">
        <f>IF(AT131="","",MAX(A$3:A129)+1)</f>
        <v/>
      </c>
      <c r="B131" s="2"/>
      <c r="C131" s="3" t="s">
        <v>126</v>
      </c>
      <c r="D131" s="112"/>
      <c r="E131" s="112"/>
      <c r="F131" s="112"/>
      <c r="G131" s="112"/>
      <c r="H131" s="112"/>
      <c r="I131" s="112"/>
      <c r="J131" s="112"/>
      <c r="K131" s="112"/>
      <c r="L131" s="117"/>
      <c r="AT131" s="2"/>
      <c r="AU131" s="9"/>
      <c r="AV131" s="9"/>
      <c r="AW131" s="9">
        <f t="shared" ref="AW131:AW146" si="44">+AV131*AU131</f>
        <v>0</v>
      </c>
      <c r="AX131" s="9"/>
    </row>
    <row r="132" spans="1:50" s="11" customFormat="1" ht="18" customHeight="1" x14ac:dyDescent="0.3">
      <c r="A132" s="2">
        <f>IF(AT132="","",MAX(A$3:A131)+1)</f>
        <v>45</v>
      </c>
      <c r="B132" s="2"/>
      <c r="C132" s="146" t="s">
        <v>128</v>
      </c>
      <c r="D132" s="147"/>
      <c r="E132" s="147"/>
      <c r="F132" s="147"/>
      <c r="G132" s="147"/>
      <c r="H132" s="147"/>
      <c r="I132" s="147"/>
      <c r="J132" s="147"/>
      <c r="K132" s="147"/>
      <c r="L132" s="147"/>
      <c r="AT132" s="2" t="s">
        <v>10</v>
      </c>
      <c r="AU132" s="13">
        <v>1</v>
      </c>
      <c r="AV132" s="9"/>
      <c r="AW132" s="9">
        <f t="shared" si="44"/>
        <v>0</v>
      </c>
      <c r="AX132" s="9"/>
    </row>
    <row r="133" spans="1:50" s="11" customFormat="1" ht="24" customHeight="1" x14ac:dyDescent="0.3">
      <c r="A133" s="2">
        <f>IF(AT133="","",MAX(A$3:A132)+1)</f>
        <v>46</v>
      </c>
      <c r="B133" s="2"/>
      <c r="C133" s="146" t="s">
        <v>125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AT133" s="2" t="s">
        <v>10</v>
      </c>
      <c r="AU133" s="13">
        <v>1</v>
      </c>
      <c r="AV133" s="9"/>
      <c r="AW133" s="9">
        <f t="shared" si="44"/>
        <v>0</v>
      </c>
      <c r="AX133" s="9"/>
    </row>
    <row r="134" spans="1:50" s="11" customFormat="1" ht="18.600000000000001" customHeight="1" x14ac:dyDescent="0.3">
      <c r="A134" s="2">
        <f>IF(AT134="","",MAX(A$3:A133)+1)</f>
        <v>47</v>
      </c>
      <c r="B134" s="2"/>
      <c r="C134" s="146" t="s">
        <v>136</v>
      </c>
      <c r="D134" s="147"/>
      <c r="E134" s="147"/>
      <c r="F134" s="147"/>
      <c r="G134" s="147"/>
      <c r="H134" s="147"/>
      <c r="I134" s="147"/>
      <c r="J134" s="147"/>
      <c r="K134" s="147"/>
      <c r="L134" s="147"/>
      <c r="AT134" s="2" t="s">
        <v>10</v>
      </c>
      <c r="AU134" s="13">
        <v>1</v>
      </c>
      <c r="AV134" s="9"/>
      <c r="AW134" s="9">
        <f t="shared" si="44"/>
        <v>0</v>
      </c>
      <c r="AX134" s="9"/>
    </row>
    <row r="135" spans="1:50" s="11" customFormat="1" ht="18" customHeight="1" x14ac:dyDescent="0.3">
      <c r="A135" s="2">
        <f>IF(AT135="","",MAX(A$3:A134)+1)</f>
        <v>48</v>
      </c>
      <c r="B135" s="2"/>
      <c r="C135" s="146" t="s">
        <v>127</v>
      </c>
      <c r="D135" s="147"/>
      <c r="E135" s="147"/>
      <c r="F135" s="147"/>
      <c r="G135" s="147"/>
      <c r="H135" s="147"/>
      <c r="I135" s="147"/>
      <c r="J135" s="147"/>
      <c r="K135" s="147"/>
      <c r="L135" s="147"/>
      <c r="N135" s="8">
        <v>10.75</v>
      </c>
      <c r="O135" s="8" t="s">
        <v>12</v>
      </c>
      <c r="AT135" s="2" t="s">
        <v>10</v>
      </c>
      <c r="AU135" s="13">
        <v>1</v>
      </c>
      <c r="AV135" s="9"/>
      <c r="AW135" s="9">
        <f t="shared" si="44"/>
        <v>0</v>
      </c>
      <c r="AX135" s="9"/>
    </row>
    <row r="136" spans="1:50" s="11" customFormat="1" ht="18" customHeight="1" x14ac:dyDescent="0.3">
      <c r="A136" s="2">
        <f>IF(AT136="","",MAX(A$3:A135)+1)</f>
        <v>49</v>
      </c>
      <c r="B136" s="2"/>
      <c r="C136" s="146" t="s">
        <v>144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N136" s="122">
        <v>5</v>
      </c>
      <c r="O136" s="8" t="s">
        <v>12</v>
      </c>
      <c r="AT136" s="2" t="s">
        <v>10</v>
      </c>
      <c r="AU136" s="13">
        <v>1</v>
      </c>
      <c r="AV136" s="9"/>
      <c r="AW136" s="9">
        <f t="shared" si="44"/>
        <v>0</v>
      </c>
      <c r="AX136" s="9"/>
    </row>
    <row r="137" spans="1:50" s="11" customFormat="1" ht="25.95" customHeight="1" x14ac:dyDescent="0.3">
      <c r="A137" s="2">
        <f>IF(AT137="","",MAX(A$3:A136)+1)</f>
        <v>50</v>
      </c>
      <c r="B137" s="2"/>
      <c r="C137" s="146" t="s">
        <v>161</v>
      </c>
      <c r="D137" s="147"/>
      <c r="E137" s="147"/>
      <c r="F137" s="147"/>
      <c r="G137" s="147"/>
      <c r="H137" s="147"/>
      <c r="I137" s="147"/>
      <c r="J137" s="147"/>
      <c r="K137" s="147"/>
      <c r="L137" s="147"/>
      <c r="N137" s="122">
        <v>9.5</v>
      </c>
      <c r="O137" s="8" t="s">
        <v>11</v>
      </c>
      <c r="AT137" s="2" t="s">
        <v>10</v>
      </c>
      <c r="AU137" s="13">
        <v>1</v>
      </c>
      <c r="AV137" s="9"/>
      <c r="AW137" s="9">
        <f t="shared" si="44"/>
        <v>0</v>
      </c>
      <c r="AX137" s="9"/>
    </row>
    <row r="138" spans="1:50" s="11" customFormat="1" ht="16.95" customHeight="1" x14ac:dyDescent="0.3">
      <c r="A138" s="2">
        <f>IF(AT138="","",MAX(A$3:A137)+1)</f>
        <v>51</v>
      </c>
      <c r="B138" s="2"/>
      <c r="C138" s="146" t="s">
        <v>143</v>
      </c>
      <c r="D138" s="147"/>
      <c r="E138" s="147"/>
      <c r="F138" s="147"/>
      <c r="G138" s="147"/>
      <c r="H138" s="147"/>
      <c r="I138" s="147"/>
      <c r="J138" s="147"/>
      <c r="K138" s="147"/>
      <c r="L138" s="147"/>
      <c r="N138" s="122">
        <v>4.8</v>
      </c>
      <c r="O138" s="8" t="s">
        <v>11</v>
      </c>
      <c r="AT138" s="2" t="s">
        <v>10</v>
      </c>
      <c r="AU138" s="13">
        <v>1</v>
      </c>
      <c r="AV138" s="9"/>
      <c r="AW138" s="9">
        <f t="shared" si="44"/>
        <v>0</v>
      </c>
      <c r="AX138" s="9"/>
    </row>
    <row r="139" spans="1:50" s="11" customFormat="1" ht="16.95" customHeight="1" x14ac:dyDescent="0.3">
      <c r="A139" s="2">
        <f>IF(AT139="","",MAX(A$3:A138)+1)</f>
        <v>52</v>
      </c>
      <c r="B139" s="2"/>
      <c r="C139" s="146" t="s">
        <v>142</v>
      </c>
      <c r="D139" s="147"/>
      <c r="E139" s="147"/>
      <c r="F139" s="147"/>
      <c r="G139" s="147"/>
      <c r="H139" s="147"/>
      <c r="I139" s="147"/>
      <c r="J139" s="147"/>
      <c r="K139" s="147"/>
      <c r="L139" s="147"/>
      <c r="N139" s="122">
        <v>20</v>
      </c>
      <c r="O139" s="8" t="s">
        <v>13</v>
      </c>
      <c r="AT139" s="2" t="s">
        <v>10</v>
      </c>
      <c r="AU139" s="13">
        <v>1</v>
      </c>
      <c r="AV139" s="9"/>
      <c r="AW139" s="9">
        <f t="shared" si="44"/>
        <v>0</v>
      </c>
      <c r="AX139" s="9"/>
    </row>
    <row r="140" spans="1:50" s="11" customFormat="1" ht="16.95" customHeight="1" x14ac:dyDescent="0.3">
      <c r="A140" s="2">
        <f>IF(AT140="","",MAX(A$3:A139)+1)</f>
        <v>53</v>
      </c>
      <c r="B140" s="2"/>
      <c r="C140" s="146" t="s">
        <v>145</v>
      </c>
      <c r="D140" s="147"/>
      <c r="E140" s="147"/>
      <c r="F140" s="147"/>
      <c r="G140" s="147"/>
      <c r="H140" s="147"/>
      <c r="I140" s="147"/>
      <c r="J140" s="147"/>
      <c r="K140" s="147"/>
      <c r="L140" s="147"/>
      <c r="N140" s="122">
        <v>5</v>
      </c>
      <c r="O140" s="8" t="s">
        <v>12</v>
      </c>
      <c r="AT140" s="2" t="s">
        <v>10</v>
      </c>
      <c r="AU140" s="13">
        <v>1</v>
      </c>
      <c r="AV140" s="9"/>
      <c r="AW140" s="9">
        <f t="shared" si="44"/>
        <v>0</v>
      </c>
      <c r="AX140" s="9"/>
    </row>
    <row r="141" spans="1:50" s="11" customFormat="1" ht="16.95" customHeight="1" x14ac:dyDescent="0.3">
      <c r="A141" s="2">
        <f>IF(AT141="","",MAX(A$3:A140)+1)</f>
        <v>54</v>
      </c>
      <c r="B141" s="2"/>
      <c r="C141" s="146" t="s">
        <v>146</v>
      </c>
      <c r="D141" s="147"/>
      <c r="E141" s="147"/>
      <c r="F141" s="147"/>
      <c r="G141" s="147"/>
      <c r="H141" s="147"/>
      <c r="I141" s="147"/>
      <c r="J141" s="147"/>
      <c r="K141" s="147"/>
      <c r="L141" s="147"/>
      <c r="N141" s="120"/>
      <c r="O141" s="3"/>
      <c r="AT141" s="2" t="s">
        <v>129</v>
      </c>
      <c r="AU141" s="9">
        <v>20</v>
      </c>
      <c r="AV141" s="9"/>
      <c r="AW141" s="9">
        <f t="shared" si="44"/>
        <v>0</v>
      </c>
      <c r="AX141" s="9"/>
    </row>
    <row r="142" spans="1:50" s="11" customFormat="1" ht="16.95" customHeight="1" x14ac:dyDescent="0.3">
      <c r="A142" s="2">
        <f>IF(AT142="","",MAX(A$3:A141)+1)</f>
        <v>55</v>
      </c>
      <c r="B142" s="2"/>
      <c r="C142" s="146" t="s">
        <v>147</v>
      </c>
      <c r="D142" s="147"/>
      <c r="E142" s="147"/>
      <c r="F142" s="147"/>
      <c r="G142" s="147"/>
      <c r="H142" s="147"/>
      <c r="I142" s="147"/>
      <c r="J142" s="147"/>
      <c r="K142" s="147"/>
      <c r="L142" s="147"/>
      <c r="N142" s="120"/>
      <c r="O142" s="3"/>
      <c r="AT142" s="2" t="s">
        <v>12</v>
      </c>
      <c r="AU142" s="9">
        <v>1.8</v>
      </c>
      <c r="AV142" s="9"/>
      <c r="AW142" s="9">
        <f t="shared" si="44"/>
        <v>0</v>
      </c>
      <c r="AX142" s="9"/>
    </row>
    <row r="143" spans="1:50" s="11" customFormat="1" ht="16.95" customHeight="1" x14ac:dyDescent="0.3">
      <c r="A143" s="2" t="str">
        <f>IF(AT143="","",MAX(A$3:A142)+1)</f>
        <v/>
      </c>
      <c r="B143" s="2"/>
      <c r="C143" s="146" t="s">
        <v>148</v>
      </c>
      <c r="D143" s="147"/>
      <c r="E143" s="147"/>
      <c r="F143" s="147"/>
      <c r="G143" s="147"/>
      <c r="H143" s="147"/>
      <c r="I143" s="147"/>
      <c r="J143" s="147"/>
      <c r="K143" s="147"/>
      <c r="L143" s="147"/>
      <c r="N143" s="120"/>
      <c r="O143" s="3"/>
      <c r="AT143" s="2"/>
      <c r="AU143" s="9"/>
      <c r="AV143" s="9"/>
      <c r="AW143" s="9">
        <f t="shared" si="44"/>
        <v>0</v>
      </c>
      <c r="AX143" s="9"/>
    </row>
    <row r="144" spans="1:50" s="11" customFormat="1" ht="16.95" customHeight="1" x14ac:dyDescent="0.3">
      <c r="A144" s="2">
        <f>IF(AT144="","",MAX(A$3:A143)+1)</f>
        <v>56</v>
      </c>
      <c r="B144" s="2"/>
      <c r="C144" s="148" t="s">
        <v>149</v>
      </c>
      <c r="D144" s="149"/>
      <c r="E144" s="149"/>
      <c r="F144" s="149"/>
      <c r="G144" s="149"/>
      <c r="H144" s="149"/>
      <c r="I144" s="149"/>
      <c r="J144" s="149"/>
      <c r="K144" s="149"/>
      <c r="L144" s="149"/>
      <c r="N144" s="120"/>
      <c r="O144" s="3"/>
      <c r="AT144" s="2" t="s">
        <v>11</v>
      </c>
      <c r="AU144" s="9">
        <v>9.5</v>
      </c>
      <c r="AV144" s="9"/>
      <c r="AW144" s="9">
        <f t="shared" si="44"/>
        <v>0</v>
      </c>
      <c r="AX144" s="9"/>
    </row>
    <row r="145" spans="1:52" s="11" customFormat="1" ht="16.95" customHeight="1" x14ac:dyDescent="0.3">
      <c r="A145" s="2">
        <f>IF(AT145="","",MAX(A$3:A144)+1)</f>
        <v>57</v>
      </c>
      <c r="B145" s="2"/>
      <c r="C145" s="148" t="s">
        <v>150</v>
      </c>
      <c r="D145" s="149"/>
      <c r="E145" s="149"/>
      <c r="F145" s="149"/>
      <c r="G145" s="149"/>
      <c r="H145" s="149"/>
      <c r="I145" s="149"/>
      <c r="J145" s="149"/>
      <c r="K145" s="149"/>
      <c r="L145" s="149"/>
      <c r="N145" s="120"/>
      <c r="O145" s="3"/>
      <c r="AT145" s="2" t="s">
        <v>11</v>
      </c>
      <c r="AU145" s="9">
        <v>4.8</v>
      </c>
      <c r="AV145" s="9"/>
      <c r="AW145" s="9">
        <f t="shared" si="44"/>
        <v>0</v>
      </c>
      <c r="AX145" s="9"/>
    </row>
    <row r="146" spans="1:52" s="11" customFormat="1" ht="16.95" customHeight="1" x14ac:dyDescent="0.3">
      <c r="A146" s="2">
        <f>IF(AT146="","",MAX(A$3:A145)+1)</f>
        <v>58</v>
      </c>
      <c r="B146" s="2"/>
      <c r="C146" s="146" t="s">
        <v>130</v>
      </c>
      <c r="D146" s="147"/>
      <c r="E146" s="147"/>
      <c r="F146" s="147"/>
      <c r="G146" s="147"/>
      <c r="H146" s="147"/>
      <c r="I146" s="147"/>
      <c r="J146" s="147"/>
      <c r="K146" s="147"/>
      <c r="L146" s="147"/>
      <c r="N146" s="120"/>
      <c r="O146" s="3"/>
      <c r="AT146" s="2" t="s">
        <v>11</v>
      </c>
      <c r="AU146" s="9">
        <v>2</v>
      </c>
      <c r="AV146" s="9"/>
      <c r="AW146" s="9">
        <f t="shared" si="44"/>
        <v>0</v>
      </c>
      <c r="AX146" s="9"/>
    </row>
    <row r="147" spans="1:52" s="11" customFormat="1" x14ac:dyDescent="0.3">
      <c r="A147" s="2" t="str">
        <f>IF(AT147="","",MAX(A$3:A140)+1)</f>
        <v/>
      </c>
      <c r="B147" s="42"/>
      <c r="C147" s="43"/>
      <c r="D147" s="44"/>
      <c r="E147" s="44"/>
      <c r="F147" s="45"/>
      <c r="G147" s="45"/>
      <c r="H147" s="45"/>
      <c r="I147" s="45"/>
      <c r="J147" s="46"/>
      <c r="K147" s="45"/>
      <c r="L147" s="45"/>
      <c r="M147" s="45"/>
      <c r="N147" s="46"/>
      <c r="O147" s="46"/>
      <c r="P147" s="45"/>
      <c r="Q147" s="45"/>
      <c r="R147" s="46"/>
      <c r="S147" s="46"/>
      <c r="T147" s="45"/>
      <c r="U147" s="45"/>
      <c r="V147" s="46"/>
      <c r="W147" s="45"/>
      <c r="X147" s="45"/>
      <c r="Y147" s="45"/>
      <c r="Z147" s="46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6"/>
      <c r="AT147" s="41"/>
      <c r="AU147" s="47"/>
      <c r="AV147" s="47"/>
      <c r="AW147" s="47"/>
      <c r="AX147" s="47"/>
      <c r="AY147" s="66"/>
      <c r="AZ147" s="10"/>
    </row>
    <row r="148" spans="1:52" s="11" customFormat="1" ht="22.5" customHeight="1" x14ac:dyDescent="0.3">
      <c r="A148" s="48"/>
      <c r="B148" s="49"/>
      <c r="C148" s="50"/>
      <c r="D148" s="51"/>
      <c r="E148" s="51"/>
      <c r="F148" s="52"/>
      <c r="G148" s="52"/>
      <c r="H148" s="52"/>
      <c r="I148" s="52"/>
      <c r="J148" s="53"/>
      <c r="K148" s="52"/>
      <c r="L148" s="52"/>
      <c r="M148" s="52"/>
      <c r="N148" s="53"/>
      <c r="O148" s="53"/>
      <c r="P148" s="52"/>
      <c r="Q148" s="52"/>
      <c r="R148" s="53"/>
      <c r="S148" s="53"/>
      <c r="T148" s="52"/>
      <c r="U148" s="52"/>
      <c r="V148" s="53"/>
      <c r="W148" s="52"/>
      <c r="X148" s="52"/>
      <c r="Y148" s="52"/>
      <c r="Z148" s="53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4" t="s">
        <v>22</v>
      </c>
      <c r="AT148" s="150" t="s">
        <v>22</v>
      </c>
      <c r="AU148" s="151"/>
      <c r="AV148" s="152">
        <f>+SUM(AW3:AW147)</f>
        <v>0</v>
      </c>
      <c r="AW148" s="152"/>
      <c r="AX148" s="153"/>
      <c r="AY148" s="39"/>
      <c r="AZ148" s="82"/>
    </row>
    <row r="149" spans="1:52" s="11" customFormat="1" ht="22.5" customHeight="1" x14ac:dyDescent="0.3">
      <c r="A149" s="5"/>
      <c r="B149" s="10"/>
      <c r="C149" s="4"/>
      <c r="D149" s="15"/>
      <c r="E149" s="15"/>
      <c r="F149" s="17"/>
      <c r="G149" s="17"/>
      <c r="H149" s="17"/>
      <c r="I149" s="17"/>
      <c r="J149" s="55" t="str">
        <f>C5</f>
        <v>LOT 02 - RESTAURATION DE FACADES A PANS DE FERS</v>
      </c>
      <c r="K149" s="17"/>
      <c r="L149" s="17"/>
      <c r="M149" s="17"/>
      <c r="N149" s="55">
        <f>G5</f>
        <v>0</v>
      </c>
      <c r="O149" s="6"/>
      <c r="P149" s="17"/>
      <c r="Q149" s="17"/>
      <c r="R149" s="55">
        <f>K5</f>
        <v>0</v>
      </c>
      <c r="S149" s="6"/>
      <c r="T149" s="17"/>
      <c r="U149" s="17"/>
      <c r="V149" s="55">
        <f>L5</f>
        <v>0</v>
      </c>
      <c r="W149" s="17"/>
      <c r="X149" s="17"/>
      <c r="Y149" s="17"/>
      <c r="Z149" s="55">
        <f>T5</f>
        <v>0</v>
      </c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56" t="s">
        <v>23</v>
      </c>
      <c r="AT149" s="140" t="s">
        <v>23</v>
      </c>
      <c r="AU149" s="141"/>
      <c r="AV149" s="142">
        <f>+AV148*0.2</f>
        <v>0</v>
      </c>
      <c r="AW149" s="142"/>
      <c r="AX149" s="143"/>
      <c r="AY149" s="39"/>
      <c r="AZ149" s="10"/>
    </row>
    <row r="150" spans="1:52" s="11" customFormat="1" ht="22.5" customHeight="1" x14ac:dyDescent="0.3">
      <c r="A150" s="5"/>
      <c r="B150" s="10"/>
      <c r="C150" s="4"/>
      <c r="D150" s="15"/>
      <c r="E150" s="15"/>
      <c r="F150" s="17"/>
      <c r="G150" s="17"/>
      <c r="H150" s="17"/>
      <c r="I150" s="17"/>
      <c r="J150" s="6"/>
      <c r="K150" s="17"/>
      <c r="L150" s="17"/>
      <c r="M150" s="17"/>
      <c r="N150" s="6"/>
      <c r="O150" s="6"/>
      <c r="P150" s="17"/>
      <c r="Q150" s="17"/>
      <c r="R150" s="6"/>
      <c r="S150" s="6"/>
      <c r="T150" s="17"/>
      <c r="U150" s="17"/>
      <c r="V150" s="6"/>
      <c r="W150" s="17"/>
      <c r="X150" s="17"/>
      <c r="Y150" s="17"/>
      <c r="Z150" s="6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56" t="s">
        <v>24</v>
      </c>
      <c r="AT150" s="144" t="s">
        <v>24</v>
      </c>
      <c r="AU150" s="145"/>
      <c r="AV150" s="142">
        <f>+AV148+AV149</f>
        <v>0</v>
      </c>
      <c r="AW150" s="142"/>
      <c r="AX150" s="143"/>
      <c r="AY150" s="39"/>
      <c r="AZ150" s="10"/>
    </row>
    <row r="151" spans="1:52" s="11" customFormat="1" ht="17.25" customHeight="1" x14ac:dyDescent="0.3">
      <c r="A151" s="5"/>
      <c r="B151" s="10"/>
      <c r="C151" s="4"/>
      <c r="D151" s="15"/>
      <c r="E151" s="15"/>
      <c r="F151" s="17"/>
      <c r="G151" s="17"/>
      <c r="H151" s="17"/>
      <c r="I151" s="17"/>
      <c r="J151" s="6"/>
      <c r="K151" s="17"/>
      <c r="L151" s="17"/>
      <c r="M151" s="17"/>
      <c r="N151" s="6"/>
      <c r="O151" s="6"/>
      <c r="P151" s="17"/>
      <c r="Q151" s="17"/>
      <c r="R151" s="6"/>
      <c r="S151" s="6"/>
      <c r="T151" s="17"/>
      <c r="U151" s="17"/>
      <c r="V151" s="6"/>
      <c r="W151" s="17"/>
      <c r="X151" s="17"/>
      <c r="Y151" s="17"/>
      <c r="Z151" s="6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6"/>
      <c r="AT151" s="5"/>
      <c r="AU151" s="6"/>
      <c r="AV151" s="6"/>
      <c r="AW151" s="6"/>
      <c r="AX151" s="6"/>
      <c r="AY151" s="39"/>
      <c r="AZ151" s="10"/>
    </row>
    <row r="152" spans="1:52" s="11" customFormat="1" ht="17.25" customHeight="1" x14ac:dyDescent="0.3">
      <c r="A152" s="5"/>
      <c r="B152" s="10"/>
      <c r="C152" s="4"/>
      <c r="D152" s="15"/>
      <c r="E152" s="15"/>
      <c r="F152" s="17"/>
      <c r="G152" s="17"/>
      <c r="H152" s="17"/>
      <c r="I152" s="17"/>
      <c r="J152" s="6"/>
      <c r="K152" s="17"/>
      <c r="L152" s="17"/>
      <c r="M152" s="17"/>
      <c r="N152" s="6"/>
      <c r="O152" s="6"/>
      <c r="P152" s="17"/>
      <c r="Q152" s="17"/>
      <c r="R152" s="6"/>
      <c r="S152" s="6"/>
      <c r="T152" s="17"/>
      <c r="U152" s="17"/>
      <c r="V152" s="6"/>
      <c r="W152" s="17"/>
      <c r="X152" s="17"/>
      <c r="Y152" s="17"/>
      <c r="Z152" s="6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6"/>
      <c r="AT152" s="5"/>
      <c r="AU152" s="6"/>
      <c r="AV152" s="6"/>
      <c r="AW152" s="6"/>
      <c r="AX152" s="6"/>
      <c r="AY152" s="39"/>
      <c r="AZ152" s="10"/>
    </row>
    <row r="1311" spans="15:19" x14ac:dyDescent="0.25">
      <c r="O1311" s="22">
        <f>+S1311</f>
        <v>0</v>
      </c>
      <c r="S1311" s="22">
        <f>SUM(Q3:Q1310)</f>
        <v>0</v>
      </c>
    </row>
  </sheetData>
  <sheetProtection selectLockedCells="1"/>
  <mergeCells count="47">
    <mergeCell ref="C17:L17"/>
    <mergeCell ref="A1:B1"/>
    <mergeCell ref="C1:AS2"/>
    <mergeCell ref="AT1:AT2"/>
    <mergeCell ref="AU1:AU2"/>
    <mergeCell ref="AX1:AX2"/>
    <mergeCell ref="C5:AS5"/>
    <mergeCell ref="C9:AS9"/>
    <mergeCell ref="C15:L15"/>
    <mergeCell ref="C16:L16"/>
    <mergeCell ref="AV1:AV2"/>
    <mergeCell ref="AW1:AW2"/>
    <mergeCell ref="C7:O7"/>
    <mergeCell ref="C18:L18"/>
    <mergeCell ref="C23:L23"/>
    <mergeCell ref="C25:L25"/>
    <mergeCell ref="L41:N41"/>
    <mergeCell ref="P41:R41"/>
    <mergeCell ref="X41:Z41"/>
    <mergeCell ref="AI41:AN41"/>
    <mergeCell ref="L42:N42"/>
    <mergeCell ref="P42:R42"/>
    <mergeCell ref="T42:V42"/>
    <mergeCell ref="X42:Z42"/>
    <mergeCell ref="T41:V41"/>
    <mergeCell ref="C142:L142"/>
    <mergeCell ref="C128:AS128"/>
    <mergeCell ref="C132:L132"/>
    <mergeCell ref="C133:L133"/>
    <mergeCell ref="C134:L134"/>
    <mergeCell ref="C135:L135"/>
    <mergeCell ref="C136:L136"/>
    <mergeCell ref="C137:L137"/>
    <mergeCell ref="C138:L138"/>
    <mergeCell ref="C139:L139"/>
    <mergeCell ref="C140:L140"/>
    <mergeCell ref="C141:L141"/>
    <mergeCell ref="AT149:AU149"/>
    <mergeCell ref="AV149:AX149"/>
    <mergeCell ref="AT150:AU150"/>
    <mergeCell ref="AV150:AX150"/>
    <mergeCell ref="C143:L143"/>
    <mergeCell ref="C144:L144"/>
    <mergeCell ref="C145:L145"/>
    <mergeCell ref="C146:L146"/>
    <mergeCell ref="AT148:AU148"/>
    <mergeCell ref="AV148:AX148"/>
  </mergeCells>
  <pageMargins left="0.7" right="0.7" top="0.75" bottom="0.75" header="0.3" footer="0.3"/>
  <pageSetup paperSize="9" scale="69" fitToHeight="0" orientation="portrait" r:id="rId1"/>
  <headerFooter>
    <oddFooter>&amp;L&amp;"Arial,Normal"&amp;8 75 - PARIS
Bâtiment Poulenc&amp;C&amp;"Arial,Normal"&amp;8Rénovation des façades&amp;R&amp;"Arial,Normal"&amp;8Page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DQE</vt:lpstr>
      <vt:lpstr>DQE!Impression_des_titres</vt:lpstr>
      <vt:lpstr>DQE!Zone_d_impression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cp:lastModifiedBy>Anthony Gilles</cp:lastModifiedBy>
  <cp:lastPrinted>2026-04-10T16:20:15Z</cp:lastPrinted>
  <dcterms:created xsi:type="dcterms:W3CDTF">2017-01-11T15:21:24Z</dcterms:created>
  <dcterms:modified xsi:type="dcterms:W3CDTF">2026-05-06T17:08:49Z</dcterms:modified>
</cp:coreProperties>
</file>