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J:\024-FinancesJuridique\3 - Conventions et Marchés publics\2 - JURIDIQUE\2 - MARCHES PUBLICS\2026 Marchés publics\6_26MPROG06_transport_Profondeurs\2_DCE\"/>
    </mc:Choice>
  </mc:AlternateContent>
  <xr:revisionPtr revIDLastSave="0" documentId="13_ncr:1_{72BD1FB9-C2EC-4D67-A8D0-D7E822779359}" xr6:coauthVersionLast="47" xr6:coauthVersionMax="47" xr10:uidLastSave="{00000000-0000-0000-0000-000000000000}"/>
  <bookViews>
    <workbookView xWindow="-108" yWindow="-108" windowWidth="23256" windowHeight="12456" xr2:uid="{E25A7332-AFE9-4C1F-A7B7-51FC1D8F0823}"/>
  </bookViews>
  <sheets>
    <sheet name="DPGF par phase" sheetId="1" r:id="rId1"/>
    <sheet name="Phase Aller" sheetId="2" r:id="rId2"/>
    <sheet name="Phase retour" sheetId="3" r:id="rId3"/>
  </sheets>
  <definedNames>
    <definedName name="_xlnm.Print_Area" localSheetId="0">'DPGF par phase'!$A$2:$E$17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9" i="3" l="1"/>
  <c r="J109" i="3"/>
  <c r="C98" i="2" l="1"/>
  <c r="K113" i="3"/>
  <c r="K114" i="3"/>
  <c r="K115" i="3" s="1"/>
  <c r="I114" i="3"/>
  <c r="I98" i="3"/>
  <c r="H98" i="3"/>
  <c r="G98" i="3"/>
  <c r="F98" i="3"/>
  <c r="E98" i="3"/>
  <c r="D98" i="3"/>
  <c r="C98" i="3"/>
  <c r="L96" i="3"/>
  <c r="J96" i="3"/>
  <c r="L92" i="3"/>
  <c r="J92" i="3"/>
  <c r="L89" i="3"/>
  <c r="J89" i="3"/>
  <c r="L86" i="3"/>
  <c r="J86" i="3"/>
  <c r="L81" i="3"/>
  <c r="J81" i="3"/>
  <c r="L65" i="3"/>
  <c r="J65" i="3"/>
  <c r="L61" i="3"/>
  <c r="L78" i="3" s="1"/>
  <c r="J61" i="3"/>
  <c r="L57" i="3"/>
  <c r="J57" i="3"/>
  <c r="L54" i="3"/>
  <c r="J54" i="3"/>
  <c r="L49" i="3"/>
  <c r="J49" i="3"/>
  <c r="L46" i="3"/>
  <c r="J46" i="3"/>
  <c r="L108" i="2"/>
  <c r="J108" i="2"/>
  <c r="L96" i="2"/>
  <c r="J96" i="2"/>
  <c r="J92" i="2"/>
  <c r="L92" i="2"/>
  <c r="J89" i="2"/>
  <c r="L89" i="2"/>
  <c r="L86" i="2"/>
  <c r="J86" i="2"/>
  <c r="L65" i="2"/>
  <c r="J65" i="2"/>
  <c r="J54" i="2"/>
  <c r="J57" i="2"/>
  <c r="L61" i="2"/>
  <c r="J61" i="2"/>
  <c r="J49" i="2"/>
  <c r="L46" i="2"/>
  <c r="J46" i="2"/>
  <c r="J78" i="3" l="1"/>
  <c r="L98" i="3"/>
  <c r="J98" i="3"/>
  <c r="I113" i="3" s="1"/>
  <c r="I115" i="3" s="1"/>
  <c r="J78" i="2"/>
  <c r="J98" i="2" s="1"/>
  <c r="I112" i="2" s="1"/>
  <c r="L78" i="2"/>
  <c r="K113" i="2"/>
  <c r="I113" i="2"/>
  <c r="K112" i="2"/>
  <c r="L81" i="2"/>
  <c r="L57" i="2"/>
  <c r="L54" i="2"/>
  <c r="L49" i="2"/>
  <c r="J81" i="2"/>
  <c r="E98" i="2"/>
  <c r="F98" i="2"/>
  <c r="G98" i="2"/>
  <c r="H98" i="2"/>
  <c r="I98" i="2"/>
  <c r="D98" i="2"/>
  <c r="E9" i="1"/>
  <c r="E10" i="1" s="1"/>
  <c r="E14" i="1" s="1"/>
  <c r="E11" i="1"/>
  <c r="E13" i="1"/>
  <c r="E12" i="1"/>
  <c r="E8" i="1"/>
  <c r="B14" i="1"/>
  <c r="I114" i="2" l="1"/>
  <c r="L98" i="2"/>
  <c r="K114" i="2"/>
</calcChain>
</file>

<file path=xl/sharedStrings.xml><?xml version="1.0" encoding="utf-8"?>
<sst xmlns="http://schemas.openxmlformats.org/spreadsheetml/2006/main" count="415" uniqueCount="195">
  <si>
    <t>FORFAIT TOTAL</t>
  </si>
  <si>
    <t>€HT</t>
  </si>
  <si>
    <t>€TTC</t>
  </si>
  <si>
    <t>TVA (%)</t>
  </si>
  <si>
    <t>Décomposition du prix global et forfaitaire (DPGF)</t>
  </si>
  <si>
    <t>A) Prestations aller</t>
  </si>
  <si>
    <t>Nbre
d'items</t>
  </si>
  <si>
    <t>Nombre de caisses</t>
  </si>
  <si>
    <t>TOTAL HT</t>
  </si>
  <si>
    <t>B) Autres prestations aller</t>
  </si>
  <si>
    <t>HT</t>
  </si>
  <si>
    <t>TVA</t>
  </si>
  <si>
    <t>TTC</t>
  </si>
  <si>
    <t>Total prestations aller</t>
  </si>
  <si>
    <t>Prestations de transport aller (A)</t>
  </si>
  <si>
    <t>Autres prestations aller (B)</t>
  </si>
  <si>
    <t>Prêteurs</t>
  </si>
  <si>
    <t>Remarques</t>
  </si>
  <si>
    <t>Description prestations</t>
  </si>
  <si>
    <t>Nombre de tamponnage</t>
  </si>
  <si>
    <t>Frais de caisserie, tamponnage et fournitures d'emballage</t>
  </si>
  <si>
    <t>Phases*</t>
  </si>
  <si>
    <t>Phase 1 - Prestations de transport Aller</t>
  </si>
  <si>
    <t xml:space="preserve">Total France - Paris-Ile-de-France </t>
  </si>
  <si>
    <t xml:space="preserve">Frais Aller-voir </t>
  </si>
  <si>
    <t>Totaux</t>
  </si>
  <si>
    <t>Détails</t>
  </si>
  <si>
    <t>Frais d'emballage, déballage et de transport des œuvres *</t>
  </si>
  <si>
    <t xml:space="preserve">Phase 1 : Aller (Prestations de transport Aller) - Montant taxable
</t>
  </si>
  <si>
    <t xml:space="preserve">Phase 1 : Aller (Prestations de transport Aller) - Montant non taxable
</t>
  </si>
  <si>
    <t>Sous total 1 - Phase aller</t>
  </si>
  <si>
    <t>L'ensemble des frais est à préciser en euros</t>
  </si>
  <si>
    <t>Total des Phases 1 et 2</t>
  </si>
  <si>
    <t>Préciser ici le nombre de personnes et le nombre de jours avec tarif journalier HT :</t>
  </si>
  <si>
    <t>Phase 2 : Retour (Prestation de transport retour) - Montant taxable</t>
  </si>
  <si>
    <t>Phase 2 : Retour (Prestation de transport retour) - Montant non taxable</t>
  </si>
  <si>
    <t>Montant TVA</t>
  </si>
  <si>
    <t>France - Paris-Ile de France</t>
  </si>
  <si>
    <t>Sous total 2 - Phase retour</t>
  </si>
  <si>
    <t xml:space="preserve">Paris </t>
  </si>
  <si>
    <t xml:space="preserve">Dugny </t>
  </si>
  <si>
    <t xml:space="preserve">Musée national de la Marine </t>
  </si>
  <si>
    <t>Total France - Région Occitanie</t>
  </si>
  <si>
    <t xml:space="preserve">Enlèvement des caisses vides </t>
  </si>
  <si>
    <t xml:space="preserve">Autres (le cas échéant)  </t>
  </si>
  <si>
    <t>**Zone géographique</t>
  </si>
  <si>
    <r>
      <rPr>
        <sz val="11"/>
        <rFont val="Calibri"/>
        <family val="2"/>
        <scheme val="minor"/>
      </rPr>
      <t>préciser ici le nombre de caisses et  emballages :</t>
    </r>
    <r>
      <rPr>
        <b/>
        <sz val="11"/>
        <rFont val="Calibri"/>
        <family val="2"/>
        <scheme val="minor"/>
      </rPr>
      <t xml:space="preserve"> </t>
    </r>
  </si>
  <si>
    <t>* frais de livraison du lieu d'enlèvement jusque dans les salles d'expositions temporaires ou espaces logistiques du MnM - le coût inclut les prestation d'emballage chez le prêteur et déballage au MnM</t>
  </si>
  <si>
    <t xml:space="preserve">** Les œuvres sont groupées par zone géographique mais ne présupposent pas des éventuelles tournées de transport </t>
  </si>
  <si>
    <t xml:space="preserve">TOTAL TTC </t>
  </si>
  <si>
    <t>TOTAL TTC</t>
  </si>
  <si>
    <t xml:space="preserve">Taux TVA </t>
  </si>
  <si>
    <t xml:space="preserve">TAUX TVA </t>
  </si>
  <si>
    <t>Musée national de la Marine - Palais de Chaillot -Profondeurs
Transport aller et retour</t>
  </si>
  <si>
    <t>Musée national de la Marine - Palais de Chaillot - Profondeurs
Transport aller et retour</t>
  </si>
  <si>
    <t>coll. O. K.</t>
  </si>
  <si>
    <t>Galerie Alexis Renard</t>
  </si>
  <si>
    <t>Galerie Cugel</t>
  </si>
  <si>
    <t>Galerie Gagosian / Fondation Pinault</t>
  </si>
  <si>
    <t>Galerie Nathalie Obadia</t>
  </si>
  <si>
    <t>Galerie Pauline Pavec</t>
  </si>
  <si>
    <t>Galerie Thaddaeus Ropac</t>
  </si>
  <si>
    <t>Galerie Maubert</t>
  </si>
  <si>
    <t>coll. A. Snoussi</t>
  </si>
  <si>
    <t>Alex Cecchetti</t>
  </si>
  <si>
    <t>Mor Charpentier</t>
  </si>
  <si>
    <t>Sea shepherd France</t>
  </si>
  <si>
    <t>Coll. Claire Baudet</t>
  </si>
  <si>
    <t>Collection Nicolas Vincent</t>
  </si>
  <si>
    <t>INHA</t>
  </si>
  <si>
    <t>Musée Carnavalet</t>
  </si>
  <si>
    <t>coll. L.B.</t>
  </si>
  <si>
    <t>Collection Elias Kurdy</t>
  </si>
  <si>
    <t>Les documents cinématographiques</t>
  </si>
  <si>
    <t>Centre Pompidou</t>
  </si>
  <si>
    <t>Musée des arts et métiers</t>
  </si>
  <si>
    <t>MNHN/tous département</t>
  </si>
  <si>
    <t>Musée du Louvre/tous départements</t>
  </si>
  <si>
    <t>BnF/tous départements</t>
  </si>
  <si>
    <t>Musée d'Orsay</t>
  </si>
  <si>
    <t>Petit Palais, musée des Beaux-Arts</t>
  </si>
  <si>
    <t>Bibliothèque Forney</t>
  </si>
  <si>
    <t>Musée Guimet</t>
  </si>
  <si>
    <t>musée du quai Branly</t>
  </si>
  <si>
    <t>Quentin Germain</t>
  </si>
  <si>
    <t>Archives nationales</t>
  </si>
  <si>
    <t>Ivry-sur-Seine</t>
  </si>
  <si>
    <t>Pierrefitte -sur-Seine</t>
  </si>
  <si>
    <t>Nogent sur Marne</t>
  </si>
  <si>
    <t>Elsa Guillaume</t>
  </si>
  <si>
    <t>Courbevoie</t>
  </si>
  <si>
    <t>Archives INPI</t>
  </si>
  <si>
    <t>Romainville</t>
  </si>
  <si>
    <t>Air de Paris</t>
  </si>
  <si>
    <t>Nanterre</t>
  </si>
  <si>
    <t xml:space="preserve">La Contemporaine
BDIC Nanterre
</t>
  </si>
  <si>
    <t xml:space="preserve">inclure au chiffrage ici Transport intermédiare Prêteur / Atelier d'encadrement (Paris) *** </t>
  </si>
  <si>
    <t>collection Pierre- Eric  Deseigne</t>
  </si>
  <si>
    <t>France - Région Bourgogne-Franche-Comté</t>
  </si>
  <si>
    <t>Total France - Bourgogne-Franche-Comté</t>
  </si>
  <si>
    <t>Sens</t>
  </si>
  <si>
    <t>Sens, musée municipal</t>
  </si>
  <si>
    <t>France - Région Bretagne</t>
  </si>
  <si>
    <t>Total France - Région Bretagne</t>
  </si>
  <si>
    <t>Concarneau</t>
  </si>
  <si>
    <t>Collection Under the pole</t>
  </si>
  <si>
    <t>Brest</t>
  </si>
  <si>
    <t>Orange marine</t>
  </si>
  <si>
    <t>Saint-Malo</t>
  </si>
  <si>
    <t>Musée maritime de Saint-Malo</t>
  </si>
  <si>
    <t>Total France - Région Auvergne Rhône-Alpes</t>
  </si>
  <si>
    <t>France - Région Auvergne Rhône-Alpes</t>
  </si>
  <si>
    <t>Lyon</t>
  </si>
  <si>
    <t>France - Région Nouvelle Aquitaine</t>
  </si>
  <si>
    <t>Total France - Région Nouvelle Aquitaine</t>
  </si>
  <si>
    <t>Angoulême</t>
  </si>
  <si>
    <t>Musée d’Angoulême</t>
  </si>
  <si>
    <t>Bordeaux</t>
  </si>
  <si>
    <t>Musée des Beaux-Arts de Bordeaux</t>
  </si>
  <si>
    <t>Gramat (45)</t>
  </si>
  <si>
    <t>Collection Olivier Bertieaux</t>
  </si>
  <si>
    <t xml:space="preserve"> Saint Mandrier</t>
  </si>
  <si>
    <t>IFREMER</t>
  </si>
  <si>
    <t>Toulon</t>
  </si>
  <si>
    <t>Cephismer</t>
  </si>
  <si>
    <t>dont item 201.1 objet échelle 1 (2,56 tonnes)</t>
  </si>
  <si>
    <t>Sanary</t>
  </si>
  <si>
    <t>Musée Frédéric Dumas</t>
  </si>
  <si>
    <t>Antibes</t>
  </si>
  <si>
    <t>Collection Alice Modolo</t>
  </si>
  <si>
    <t>Maugio</t>
  </si>
  <si>
    <t xml:space="preserve"> Laurent Ballesta </t>
  </si>
  <si>
    <t>Marseille</t>
  </si>
  <si>
    <t>Marseille, musée d'Arts africains, océaniens, amérindiens</t>
  </si>
  <si>
    <t>Mucem</t>
  </si>
  <si>
    <t>COMEX</t>
  </si>
  <si>
    <t>FFESSM</t>
  </si>
  <si>
    <t>DRASSM</t>
  </si>
  <si>
    <t>Arles</t>
  </si>
  <si>
    <t xml:space="preserve"> Jonas Forchini</t>
  </si>
  <si>
    <t>France - Région Occitanie</t>
  </si>
  <si>
    <t>France - Région Provence-Alpes-Côte d'Azur</t>
  </si>
  <si>
    <t>Total France - Région Provence-Alpes-Côte d'Azur</t>
  </si>
  <si>
    <t>Total Monaco</t>
  </si>
  <si>
    <t>Monaco</t>
  </si>
  <si>
    <t>Musée océanographique de Monaco</t>
  </si>
  <si>
    <t>Royaume-Uni</t>
  </si>
  <si>
    <t>Total Royaume-Uni</t>
  </si>
  <si>
    <t>Londres</t>
  </si>
  <si>
    <t>Science Museum London</t>
  </si>
  <si>
    <t>Natural History Museum</t>
  </si>
  <si>
    <t>Daniel Crouch Rare books</t>
  </si>
  <si>
    <t>Suisse</t>
  </si>
  <si>
    <t>Total Suisse</t>
  </si>
  <si>
    <t>Nyon</t>
  </si>
  <si>
    <t>Musée du Léman</t>
  </si>
  <si>
    <t>Stockholm</t>
  </si>
  <si>
    <t>Marc Johnson</t>
  </si>
  <si>
    <t>Suède</t>
  </si>
  <si>
    <t>Total Suède</t>
  </si>
  <si>
    <t>Allemagne</t>
  </si>
  <si>
    <t>Berlin</t>
  </si>
  <si>
    <t>Studio Monira al Qadiri</t>
  </si>
  <si>
    <t>Michael John Whelan</t>
  </si>
  <si>
    <t>Total Allemagne</t>
  </si>
  <si>
    <t>Frais de convoiement</t>
  </si>
  <si>
    <t xml:space="preserve">Remarques (indiquer notamment ici un numéro pour les tournées et le montant de chaque tournée une seule fois dans le 1er lieu de la tournée concernée) </t>
  </si>
  <si>
    <t>*** le transport prêteur vers atelier d'encadrement est à prévoir ici ; ainsi que le transport atelier d'encadrement vers MnM</t>
  </si>
  <si>
    <t>Accrochage des œuvres 2D</t>
  </si>
  <si>
    <t>Phase 1 - Prestations de transport Retour</t>
  </si>
  <si>
    <t>Décrochage des œuvres 2D</t>
  </si>
  <si>
    <t xml:space="preserve">Relivraison des caisses vides </t>
  </si>
  <si>
    <t>préciser ici le nombre de caisses et  emballages :</t>
  </si>
  <si>
    <t>B) Autres prestations retour</t>
  </si>
  <si>
    <t>Stockage des caisses vides et emballages</t>
  </si>
  <si>
    <t xml:space="preserve">* Validation,  réception des phases et paiement par phase selon modalités décrites à l'article 7.1 du CCAP de la présente consultation </t>
  </si>
  <si>
    <t xml:space="preserve">Remarques 
(indiquer notamment ici un numéro pour les tournées et le montant de chaque tournée une seule fois dans le 1er lieu de la tournée concernée,  ainsi que le type de caisses prévues) </t>
  </si>
  <si>
    <t xml:space="preserve"> Saint-Rémy-lès-Chevreuse</t>
  </si>
  <si>
    <r>
      <rPr>
        <b/>
        <sz val="11"/>
        <rFont val="Calibri"/>
        <family val="2"/>
        <scheme val="minor"/>
      </rPr>
      <t>É</t>
    </r>
    <r>
      <rPr>
        <sz val="11"/>
        <color theme="1"/>
        <rFont val="Calibri"/>
        <family val="2"/>
        <scheme val="minor"/>
      </rPr>
      <t>coleFrançaise de Plongée Souterraine</t>
    </r>
  </si>
  <si>
    <t>A) Prestations retour</t>
  </si>
  <si>
    <t xml:space="preserve">œuvre en dépôt du musée d'Orsay </t>
  </si>
  <si>
    <r>
      <rPr>
        <sz val="11"/>
        <rFont val="Calibri"/>
        <family val="2"/>
        <scheme val="minor"/>
      </rPr>
      <t>É</t>
    </r>
    <r>
      <rPr>
        <sz val="11"/>
        <color theme="1"/>
        <rFont val="Calibri"/>
        <family val="2"/>
        <scheme val="minor"/>
      </rPr>
      <t>cole de plongée St Mandrier </t>
    </r>
  </si>
  <si>
    <r>
      <t xml:space="preserve"> </t>
    </r>
    <r>
      <rPr>
        <b/>
        <sz val="11"/>
        <rFont val="Calibri"/>
        <family val="2"/>
        <scheme val="minor"/>
      </rPr>
      <t>La Seyne-sur-Mer</t>
    </r>
  </si>
  <si>
    <r>
      <t>Frais pour prestation d'assistance aux manipulations spécifiques à l'équipe de socleurs pour l'installation sur site des œuvres hors norme</t>
    </r>
    <r>
      <rPr>
        <b/>
        <sz val="11"/>
        <rFont val="Calibri"/>
        <family val="2"/>
        <scheme val="minor"/>
      </rPr>
      <t>s</t>
    </r>
    <r>
      <rPr>
        <sz val="11"/>
        <color theme="1"/>
        <rFont val="Calibri"/>
        <family val="2"/>
        <scheme val="minor"/>
      </rPr>
      <t xml:space="preserve"> à échelle 1 </t>
    </r>
  </si>
  <si>
    <t xml:space="preserve">œuvres n°195.1, 239, 252, 262 et 283 </t>
  </si>
  <si>
    <r>
      <t>Acheminement et mise en place d’une œuvre (item 201.1) échelle 1
en raison du poids : 2,56 tonnes :  mise en place  de plaques de répartition sur l’ensemble du parcours de l’objet au sein des espaces logistiques du MnM, jusqu’au point d’installation (podium) de l'objet, en respectant les charges au sol des locau</t>
    </r>
    <r>
      <rPr>
        <strike/>
        <sz val="11"/>
        <rFont val="Calibri"/>
        <family val="2"/>
        <scheme val="minor"/>
      </rPr>
      <t>a</t>
    </r>
    <r>
      <rPr>
        <sz val="11"/>
        <rFont val="Calibri"/>
        <family val="2"/>
        <scheme val="minor"/>
      </rPr>
      <t>x du MnM. Le titulaire prévoit l’ensemble des moyens techniques pour assurer le cheminement et mise en place de l’objet.</t>
    </r>
  </si>
  <si>
    <r>
      <rPr>
        <sz val="11"/>
        <rFont val="Calibri"/>
        <family val="2"/>
        <scheme val="minor"/>
      </rPr>
      <t>É</t>
    </r>
    <r>
      <rPr>
        <sz val="11"/>
        <color theme="1"/>
        <rFont val="Calibri"/>
        <family val="2"/>
        <scheme val="minor"/>
      </rPr>
      <t>coleFrançaise de Plongée Souterraine</t>
    </r>
  </si>
  <si>
    <t>La Seyne-sur-Mer</t>
  </si>
  <si>
    <t xml:space="preserve">Frais pour prestation d'assistance aux manipulations spécifiques à l'équipe de socleurs pour l'installation sur site des œuvres hors normes à échelle 1 </t>
  </si>
  <si>
    <t>Acheminement et mise en place d’une œuvre (item 201.1) échelle 1
en raison du poids : 2,56 tonnes :  mise en place  de plaques de répartition sur l’ensemble du parcours de l’objet au sein des espaces logistiques du MnM, jusqu’au point d’installation (podium) de l'objet, en respectant les charges au sol des locauax du MnM. Le titulaire prévoit l’ensemble des moyens techniques pour assurer le cheminement et mise en place de l’objet.</t>
  </si>
  <si>
    <t>Total prestations retour</t>
  </si>
  <si>
    <t>Prestations de transport retour (A)</t>
  </si>
  <si>
    <t>Autres prestations retour (B)</t>
  </si>
  <si>
    <t>Accord cadre n°26MPROG06</t>
  </si>
  <si>
    <t xml:space="preserve"> Décomposition du prix Global et forfaitaire (devis du titulaire détaillé à joindre à la présente annexe)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</si>
</sst>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quot;€&quot;"/>
    <numFmt numFmtId="165" formatCode="#,##0.00\ &quot;€&quot;"/>
    <numFmt numFmtId="166" formatCode="#,##0.00\ _€"/>
  </numFmts>
  <fonts count="2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indexed="8"/>
      <name val="Arial"/>
      <family val="2"/>
    </font>
    <font>
      <sz val="8"/>
      <name val="Verdana"/>
      <family val="2"/>
    </font>
    <font>
      <sz val="11"/>
      <color indexed="8"/>
      <name val="Calibri"/>
      <family val="2"/>
    </font>
    <font>
      <b/>
      <sz val="11"/>
      <color theme="1"/>
      <name val="Calibri"/>
      <family val="2"/>
      <scheme val="minor"/>
    </font>
    <font>
      <sz val="12"/>
      <color indexed="8"/>
      <name val="Calibri"/>
      <family val="2"/>
      <scheme val="minor"/>
    </font>
    <font>
      <b/>
      <sz val="12"/>
      <color indexed="8"/>
      <name val="Calibri"/>
      <family val="2"/>
      <scheme val="minor"/>
    </font>
    <font>
      <b/>
      <sz val="12"/>
      <name val="Calibri"/>
      <family val="2"/>
      <scheme val="minor"/>
    </font>
    <font>
      <b/>
      <sz val="11"/>
      <name val="Calibri"/>
      <family val="2"/>
      <scheme val="minor"/>
    </font>
    <font>
      <sz val="11"/>
      <name val="Calibri"/>
      <family val="2"/>
      <scheme val="minor"/>
    </font>
    <font>
      <sz val="11"/>
      <color indexed="10"/>
      <name val="Calibri"/>
      <family val="2"/>
      <scheme val="minor"/>
    </font>
    <font>
      <b/>
      <sz val="11"/>
      <color indexed="10"/>
      <name val="Calibri"/>
      <family val="2"/>
      <scheme val="minor"/>
    </font>
    <font>
      <b/>
      <sz val="11"/>
      <color rgb="FFFF0000"/>
      <name val="Calibri"/>
      <family val="2"/>
      <scheme val="minor"/>
    </font>
    <font>
      <sz val="11"/>
      <color indexed="8"/>
      <name val="Calibri"/>
      <family val="2"/>
      <scheme val="minor"/>
    </font>
    <font>
      <b/>
      <i/>
      <sz val="12"/>
      <name val="Calibri"/>
      <family val="2"/>
      <scheme val="minor"/>
    </font>
    <font>
      <i/>
      <sz val="12"/>
      <color indexed="8"/>
      <name val="Calibri"/>
      <family val="2"/>
      <scheme val="minor"/>
    </font>
    <font>
      <i/>
      <sz val="11"/>
      <name val="Calibri"/>
      <family val="2"/>
      <scheme val="minor"/>
    </font>
    <font>
      <sz val="12"/>
      <color theme="4" tint="-0.249977111117893"/>
      <name val="Arial"/>
      <family val="2"/>
    </font>
    <font>
      <b/>
      <sz val="11"/>
      <color indexed="8"/>
      <name val="Calibri"/>
      <family val="2"/>
      <scheme val="minor"/>
    </font>
    <font>
      <sz val="8"/>
      <name val="Calibri"/>
      <family val="2"/>
    </font>
    <font>
      <sz val="10"/>
      <name val="Arial"/>
      <family val="2"/>
    </font>
    <font>
      <strike/>
      <sz val="11"/>
      <name val="Calibri"/>
      <family val="2"/>
      <scheme val="minor"/>
    </font>
    <font>
      <sz val="14"/>
      <color indexed="8"/>
      <name val="Arial"/>
      <family val="2"/>
    </font>
  </fonts>
  <fills count="12">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3"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theme="1" tint="0.34998626667073579"/>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style="thin">
        <color theme="1" tint="0.34998626667073579"/>
      </left>
      <right style="thin">
        <color theme="1" tint="0.34998626667073579"/>
      </right>
      <top style="medium">
        <color theme="1" tint="0.34998626667073579"/>
      </top>
      <bottom style="medium">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theme="1" tint="0.34998626667073579"/>
      </left>
      <right style="thin">
        <color theme="1" tint="0.34998626667073579"/>
      </right>
      <top/>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rgb="FF000000"/>
      </top>
      <bottom/>
      <diagonal/>
    </border>
    <border>
      <left/>
      <right style="medium">
        <color theme="1" tint="0.34998626667073579"/>
      </right>
      <top/>
      <bottom style="medium">
        <color theme="1" tint="0.34998626667073579"/>
      </bottom>
      <diagonal/>
    </border>
    <border>
      <left style="thin">
        <color theme="1" tint="0.34998626667073579"/>
      </left>
      <right/>
      <top style="thin">
        <color theme="1" tint="0.34998626667073579"/>
      </top>
      <bottom style="thin">
        <color theme="1" tint="0.34998626667073579"/>
      </bottom>
      <diagonal/>
    </border>
    <border>
      <left style="thin">
        <color theme="1" tint="0.34998626667073579"/>
      </left>
      <right/>
      <top style="medium">
        <color theme="1" tint="0.34998626667073579"/>
      </top>
      <bottom style="medium">
        <color theme="1" tint="0.34998626667073579"/>
      </bottom>
      <diagonal/>
    </border>
    <border>
      <left style="thin">
        <color theme="1" tint="0.34998626667073579"/>
      </left>
      <right style="medium">
        <color theme="1" tint="0.34998626667073579"/>
      </right>
      <top style="thin">
        <color theme="1" tint="0.34998626667073579"/>
      </top>
      <bottom/>
      <diagonal/>
    </border>
    <border>
      <left style="thin">
        <color theme="1" tint="0.34998626667073579"/>
      </left>
      <right style="medium">
        <color theme="1" tint="0.34998626667073579"/>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diagonal/>
    </border>
    <border>
      <left style="thin">
        <color theme="1" tint="0.34998626667073579"/>
      </left>
      <right/>
      <top style="medium">
        <color theme="1" tint="0.34998626667073579"/>
      </top>
      <bottom/>
      <diagonal/>
    </border>
    <border>
      <left/>
      <right style="medium">
        <color theme="1" tint="0.34998626667073579"/>
      </right>
      <top style="medium">
        <color theme="1" tint="0.34998626667073579"/>
      </top>
      <bottom/>
      <diagonal/>
    </border>
    <border>
      <left style="thin">
        <color theme="1" tint="0.34998626667073579"/>
      </left>
      <right/>
      <top/>
      <bottom style="thin">
        <color theme="1" tint="0.34998626667073579"/>
      </bottom>
      <diagonal/>
    </border>
    <border>
      <left/>
      <right/>
      <top/>
      <bottom style="thin">
        <color theme="1" tint="0.34998626667073579"/>
      </bottom>
      <diagonal/>
    </border>
    <border>
      <left/>
      <right style="medium">
        <color theme="1" tint="0.34998626667073579"/>
      </right>
      <top/>
      <bottom style="thin">
        <color theme="1" tint="0.34998626667073579"/>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s>
  <cellStyleXfs count="2">
    <xf numFmtId="0" fontId="0" fillId="0" borderId="0"/>
    <xf numFmtId="9" fontId="7" fillId="0" borderId="0" applyFont="0" applyFill="0" applyBorder="0" applyAlignment="0" applyProtection="0"/>
  </cellStyleXfs>
  <cellXfs count="210">
    <xf numFmtId="0" fontId="0" fillId="0" borderId="0" xfId="0"/>
    <xf numFmtId="0" fontId="5" fillId="0" borderId="0" xfId="0" applyFont="1"/>
    <xf numFmtId="164" fontId="5" fillId="0" borderId="0" xfId="0" applyNumberFormat="1" applyFont="1"/>
    <xf numFmtId="165" fontId="5" fillId="0" borderId="0" xfId="0" applyNumberFormat="1" applyFont="1"/>
    <xf numFmtId="0" fontId="5" fillId="2" borderId="0" xfId="0" applyFont="1" applyFill="1" applyAlignment="1">
      <alignment wrapText="1"/>
    </xf>
    <xf numFmtId="0" fontId="9" fillId="2" borderId="0" xfId="0" applyFont="1" applyFill="1"/>
    <xf numFmtId="164" fontId="10" fillId="2" borderId="34" xfId="0" applyNumberFormat="1" applyFont="1" applyFill="1" applyBorder="1"/>
    <xf numFmtId="9" fontId="9" fillId="0" borderId="35" xfId="1" applyFont="1" applyFill="1" applyBorder="1" applyAlignment="1">
      <alignment horizontal="center" vertical="center" wrapText="1"/>
    </xf>
    <xf numFmtId="165" fontId="9" fillId="0" borderId="36" xfId="0" applyNumberFormat="1" applyFont="1" applyBorder="1" applyAlignment="1">
      <alignment horizontal="center" vertical="center" wrapText="1"/>
    </xf>
    <xf numFmtId="165" fontId="11" fillId="3" borderId="37" xfId="0" applyNumberFormat="1" applyFont="1" applyFill="1" applyBorder="1" applyAlignment="1">
      <alignment horizontal="center" vertical="center" wrapText="1"/>
    </xf>
    <xf numFmtId="164" fontId="11" fillId="3" borderId="37" xfId="0" applyNumberFormat="1" applyFont="1" applyFill="1" applyBorder="1" applyAlignment="1">
      <alignment horizontal="center" vertical="center" wrapText="1"/>
    </xf>
    <xf numFmtId="165" fontId="11" fillId="3" borderId="38" xfId="0" applyNumberFormat="1" applyFont="1" applyFill="1" applyBorder="1" applyAlignment="1">
      <alignment horizontal="center" vertical="center" wrapText="1"/>
    </xf>
    <xf numFmtId="164" fontId="11" fillId="3" borderId="35" xfId="0" applyNumberFormat="1" applyFont="1" applyFill="1" applyBorder="1" applyAlignment="1">
      <alignment horizontal="center" vertical="center" wrapText="1"/>
    </xf>
    <xf numFmtId="0" fontId="11" fillId="4" borderId="1" xfId="0" applyFont="1" applyFill="1" applyBorder="1" applyAlignment="1">
      <alignment horizontal="centerContinuous" vertical="center" wrapText="1"/>
    </xf>
    <xf numFmtId="165" fontId="11" fillId="4" borderId="39" xfId="0" applyNumberFormat="1" applyFont="1" applyFill="1" applyBorder="1" applyAlignment="1">
      <alignment horizontal="centerContinuous" vertical="center"/>
    </xf>
    <xf numFmtId="0" fontId="11" fillId="4" borderId="39" xfId="0" applyFont="1" applyFill="1" applyBorder="1" applyAlignment="1">
      <alignment horizontal="centerContinuous" vertical="center"/>
    </xf>
    <xf numFmtId="0" fontId="12" fillId="3" borderId="2" xfId="0" applyFont="1" applyFill="1" applyBorder="1" applyAlignment="1">
      <alignment vertical="center"/>
    </xf>
    <xf numFmtId="0" fontId="12" fillId="3" borderId="3" xfId="0" applyFont="1" applyFill="1" applyBorder="1" applyAlignment="1">
      <alignment vertical="center"/>
    </xf>
    <xf numFmtId="0" fontId="13" fillId="0" borderId="1" xfId="0" applyFont="1" applyBorder="1" applyAlignment="1">
      <alignment vertical="center" wrapText="1"/>
    </xf>
    <xf numFmtId="0" fontId="13" fillId="2" borderId="1" xfId="0" applyFont="1" applyFill="1" applyBorder="1" applyAlignment="1">
      <alignment vertical="center" wrapText="1"/>
    </xf>
    <xf numFmtId="4" fontId="14" fillId="0" borderId="1" xfId="0" applyNumberFormat="1" applyFont="1" applyBorder="1" applyAlignment="1">
      <alignment horizontal="right" vertical="center" wrapText="1"/>
    </xf>
    <xf numFmtId="165" fontId="14" fillId="0" borderId="1" xfId="0" applyNumberFormat="1" applyFont="1" applyBorder="1" applyAlignment="1">
      <alignment horizontal="right" vertical="center" wrapText="1"/>
    </xf>
    <xf numFmtId="166" fontId="14" fillId="0" borderId="1" xfId="0" applyNumberFormat="1" applyFont="1" applyBorder="1" applyAlignment="1">
      <alignment vertical="center" wrapText="1"/>
    </xf>
    <xf numFmtId="0" fontId="13" fillId="0" borderId="1" xfId="0" applyFont="1" applyBorder="1" applyAlignment="1">
      <alignment horizontal="center" vertical="center" wrapText="1"/>
    </xf>
    <xf numFmtId="0" fontId="12" fillId="3" borderId="4" xfId="0" applyFont="1" applyFill="1" applyBorder="1" applyAlignment="1">
      <alignment vertical="center"/>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3" fillId="0" borderId="6" xfId="0" applyFont="1" applyBorder="1" applyAlignment="1">
      <alignment vertical="center" wrapText="1"/>
    </xf>
    <xf numFmtId="0" fontId="13" fillId="0" borderId="6" xfId="0" applyFont="1" applyBorder="1" applyAlignment="1">
      <alignment horizontal="center" vertical="center" wrapText="1"/>
    </xf>
    <xf numFmtId="4" fontId="14" fillId="0" borderId="6" xfId="0" applyNumberFormat="1" applyFont="1" applyBorder="1" applyAlignment="1">
      <alignment horizontal="right" vertical="center" wrapText="1"/>
    </xf>
    <xf numFmtId="0" fontId="13" fillId="0" borderId="7" xfId="0" applyFont="1" applyBorder="1" applyAlignment="1">
      <alignment vertical="center" wrapText="1"/>
    </xf>
    <xf numFmtId="0" fontId="13" fillId="3" borderId="2" xfId="0" applyFont="1" applyFill="1" applyBorder="1" applyAlignment="1">
      <alignment vertical="center" wrapText="1"/>
    </xf>
    <xf numFmtId="0" fontId="13" fillId="3" borderId="2" xfId="0" applyFont="1" applyFill="1" applyBorder="1" applyAlignment="1">
      <alignment horizontal="center" vertical="center" wrapText="1"/>
    </xf>
    <xf numFmtId="4" fontId="14" fillId="3" borderId="2" xfId="0" applyNumberFormat="1" applyFont="1" applyFill="1" applyBorder="1" applyAlignment="1">
      <alignment horizontal="right" vertical="center" wrapText="1"/>
    </xf>
    <xf numFmtId="166" fontId="14" fillId="3" borderId="3" xfId="0" applyNumberFormat="1" applyFont="1" applyFill="1" applyBorder="1" applyAlignment="1">
      <alignment vertical="center" wrapText="1"/>
    </xf>
    <xf numFmtId="166" fontId="14" fillId="0" borderId="0" xfId="0" applyNumberFormat="1" applyFont="1" applyAlignment="1">
      <alignment vertical="center" wrapText="1"/>
    </xf>
    <xf numFmtId="0" fontId="13" fillId="3" borderId="3" xfId="0" applyFont="1" applyFill="1" applyBorder="1" applyAlignment="1">
      <alignment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165" fontId="15" fillId="0" borderId="0" xfId="0" applyNumberFormat="1" applyFont="1" applyAlignment="1">
      <alignment horizontal="right" vertical="center" wrapText="1"/>
    </xf>
    <xf numFmtId="0" fontId="13" fillId="0" borderId="0" xfId="0" applyFont="1" applyAlignment="1">
      <alignment vertical="center" wrapText="1"/>
    </xf>
    <xf numFmtId="4" fontId="14" fillId="0" borderId="0" xfId="0" applyNumberFormat="1" applyFont="1" applyAlignment="1">
      <alignment horizontal="right" vertical="center" wrapText="1"/>
    </xf>
    <xf numFmtId="165" fontId="14" fillId="0" borderId="0" xfId="0" applyNumberFormat="1" applyFont="1" applyAlignment="1">
      <alignment horizontal="right" vertical="center" wrapText="1"/>
    </xf>
    <xf numFmtId="165" fontId="13" fillId="0" borderId="1" xfId="0" applyNumberFormat="1" applyFont="1" applyBorder="1" applyAlignment="1">
      <alignment horizontal="right" vertical="center" wrapText="1"/>
    </xf>
    <xf numFmtId="165" fontId="13" fillId="0" borderId="3" xfId="0" applyNumberFormat="1" applyFont="1" applyBorder="1" applyAlignment="1">
      <alignment horizontal="right" vertical="center" wrapText="1"/>
    </xf>
    <xf numFmtId="0" fontId="12" fillId="2" borderId="7" xfId="0" applyFont="1" applyFill="1" applyBorder="1" applyAlignment="1">
      <alignment horizontal="center" vertical="center" wrapText="1"/>
    </xf>
    <xf numFmtId="166" fontId="14" fillId="2" borderId="1" xfId="0" applyNumberFormat="1" applyFont="1" applyFill="1" applyBorder="1" applyAlignment="1">
      <alignment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0" fontId="12" fillId="0" borderId="7" xfId="0" applyFont="1" applyBorder="1" applyAlignment="1">
      <alignment horizontal="center" vertical="center" wrapText="1"/>
    </xf>
    <xf numFmtId="165" fontId="12" fillId="3" borderId="7" xfId="0" applyNumberFormat="1" applyFont="1" applyFill="1" applyBorder="1" applyAlignment="1">
      <alignment horizontal="center" vertical="center" wrapText="1"/>
    </xf>
    <xf numFmtId="0" fontId="12" fillId="3" borderId="7" xfId="0" applyFont="1" applyFill="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165" fontId="13" fillId="0" borderId="11" xfId="0" applyNumberFormat="1" applyFont="1" applyBorder="1" applyAlignment="1">
      <alignment horizontal="right" vertical="center" wrapText="1"/>
    </xf>
    <xf numFmtId="165" fontId="16" fillId="3" borderId="12" xfId="0" applyNumberFormat="1" applyFont="1" applyFill="1" applyBorder="1" applyAlignment="1">
      <alignment horizontal="right" vertical="center" wrapText="1"/>
    </xf>
    <xf numFmtId="165" fontId="16" fillId="3" borderId="13" xfId="0" applyNumberFormat="1" applyFont="1" applyFill="1" applyBorder="1" applyAlignment="1">
      <alignment horizontal="right" vertical="center" wrapText="1"/>
    </xf>
    <xf numFmtId="0" fontId="13" fillId="3" borderId="14" xfId="0" applyFont="1" applyFill="1" applyBorder="1" applyAlignment="1">
      <alignment vertical="center" wrapText="1"/>
    </xf>
    <xf numFmtId="165" fontId="15" fillId="0" borderId="13" xfId="0" applyNumberFormat="1" applyFont="1" applyBorder="1" applyAlignment="1">
      <alignment horizontal="right" vertical="center" wrapText="1"/>
    </xf>
    <xf numFmtId="165" fontId="14" fillId="3" borderId="14" xfId="0" applyNumberFormat="1" applyFont="1" applyFill="1" applyBorder="1" applyAlignment="1">
      <alignment horizontal="right" vertical="center" wrapText="1"/>
    </xf>
    <xf numFmtId="0" fontId="17" fillId="0" borderId="1" xfId="0" applyFont="1" applyBorder="1"/>
    <xf numFmtId="0" fontId="17" fillId="0" borderId="0" xfId="0" applyFont="1"/>
    <xf numFmtId="0" fontId="12" fillId="0" borderId="0" xfId="0" applyFont="1" applyAlignment="1">
      <alignment horizontal="center" vertical="center" wrapText="1"/>
    </xf>
    <xf numFmtId="0" fontId="13" fillId="0" borderId="15" xfId="0" applyFont="1" applyBorder="1" applyAlignment="1">
      <alignment horizontal="center" vertical="center" wrapText="1"/>
    </xf>
    <xf numFmtId="165" fontId="15" fillId="3" borderId="7" xfId="0" applyNumberFormat="1" applyFont="1" applyFill="1" applyBorder="1" applyAlignment="1">
      <alignment horizontal="right" vertical="center" wrapText="1"/>
    </xf>
    <xf numFmtId="4" fontId="15" fillId="0" borderId="0" xfId="0" applyNumberFormat="1" applyFont="1" applyAlignment="1">
      <alignment vertical="center" wrapText="1"/>
    </xf>
    <xf numFmtId="165" fontId="12" fillId="0" borderId="7" xfId="0" applyNumberFormat="1" applyFont="1" applyBorder="1" applyAlignment="1">
      <alignment horizontal="center" vertical="center" wrapText="1"/>
    </xf>
    <xf numFmtId="0" fontId="12" fillId="3" borderId="2" xfId="0" applyFont="1" applyFill="1" applyBorder="1" applyAlignment="1">
      <alignment horizontal="center" vertical="center"/>
    </xf>
    <xf numFmtId="0" fontId="10" fillId="6" borderId="1" xfId="0" applyFont="1" applyFill="1" applyBorder="1" applyAlignment="1">
      <alignment horizontal="left" vertical="top" wrapText="1"/>
    </xf>
    <xf numFmtId="0" fontId="18" fillId="7" borderId="1" xfId="0" applyFont="1" applyFill="1" applyBorder="1" applyAlignment="1">
      <alignment horizontal="right" vertical="top" wrapText="1"/>
    </xf>
    <xf numFmtId="0" fontId="11" fillId="3" borderId="40" xfId="0" applyFont="1" applyFill="1" applyBorder="1" applyAlignment="1">
      <alignment vertical="center" wrapText="1"/>
    </xf>
    <xf numFmtId="165" fontId="19" fillId="7" borderId="36" xfId="0" applyNumberFormat="1" applyFont="1" applyFill="1" applyBorder="1" applyAlignment="1">
      <alignment horizontal="center" vertical="center" wrapText="1"/>
    </xf>
    <xf numFmtId="9" fontId="19" fillId="7" borderId="35" xfId="1" applyFont="1" applyFill="1" applyBorder="1" applyAlignment="1">
      <alignment horizontal="center" vertical="center" wrapText="1"/>
    </xf>
    <xf numFmtId="165" fontId="9" fillId="7" borderId="0" xfId="0" applyNumberFormat="1" applyFont="1" applyFill="1" applyAlignment="1">
      <alignment horizontal="center" vertical="center" wrapText="1"/>
    </xf>
    <xf numFmtId="9" fontId="9" fillId="7" borderId="41" xfId="1" applyFont="1" applyFill="1" applyBorder="1" applyAlignment="1">
      <alignment horizontal="center" vertical="center" wrapText="1"/>
    </xf>
    <xf numFmtId="165" fontId="13" fillId="8" borderId="1" xfId="0" applyNumberFormat="1" applyFont="1" applyFill="1" applyBorder="1" applyAlignment="1">
      <alignment vertical="center" wrapText="1"/>
    </xf>
    <xf numFmtId="165" fontId="16" fillId="0" borderId="13" xfId="0" applyNumberFormat="1" applyFont="1" applyBorder="1" applyAlignment="1">
      <alignment vertical="center" wrapText="1"/>
    </xf>
    <xf numFmtId="0" fontId="13" fillId="0" borderId="3" xfId="0" applyFont="1" applyBorder="1" applyAlignment="1">
      <alignment vertical="center" wrapText="1"/>
    </xf>
    <xf numFmtId="166" fontId="14" fillId="2" borderId="3" xfId="0" applyNumberFormat="1" applyFont="1" applyFill="1" applyBorder="1" applyAlignment="1">
      <alignment vertical="center" wrapText="1"/>
    </xf>
    <xf numFmtId="0" fontId="12" fillId="2" borderId="1" xfId="0" applyFont="1" applyFill="1" applyBorder="1" applyAlignment="1">
      <alignment vertical="center"/>
    </xf>
    <xf numFmtId="0" fontId="20" fillId="2" borderId="1" xfId="0" applyFont="1" applyFill="1" applyBorder="1" applyAlignment="1">
      <alignment horizontal="center" vertical="center" wrapText="1"/>
    </xf>
    <xf numFmtId="165" fontId="13" fillId="2" borderId="1" xfId="0" applyNumberFormat="1" applyFont="1" applyFill="1" applyBorder="1" applyAlignment="1">
      <alignment vertical="center" wrapText="1"/>
    </xf>
    <xf numFmtId="0" fontId="13" fillId="2" borderId="1" xfId="0" applyFont="1" applyFill="1" applyBorder="1" applyAlignment="1">
      <alignment horizontal="left" vertical="center" wrapText="1"/>
    </xf>
    <xf numFmtId="0" fontId="10" fillId="6" borderId="1" xfId="0" applyFont="1" applyFill="1" applyBorder="1" applyAlignment="1">
      <alignment vertical="center" wrapText="1"/>
    </xf>
    <xf numFmtId="164" fontId="10" fillId="2" borderId="44" xfId="0" applyNumberFormat="1" applyFont="1" applyFill="1" applyBorder="1"/>
    <xf numFmtId="164" fontId="11" fillId="3" borderId="45" xfId="0" applyNumberFormat="1" applyFont="1" applyFill="1" applyBorder="1" applyAlignment="1">
      <alignment horizontal="center" vertical="center" wrapText="1"/>
    </xf>
    <xf numFmtId="9" fontId="9" fillId="0" borderId="36" xfId="1" applyFont="1" applyFill="1" applyBorder="1" applyAlignment="1">
      <alignment horizontal="center" vertical="center" wrapText="1"/>
    </xf>
    <xf numFmtId="9" fontId="19" fillId="7" borderId="36" xfId="1" applyFont="1" applyFill="1" applyBorder="1" applyAlignment="1">
      <alignment horizontal="center" vertical="center" wrapText="1"/>
    </xf>
    <xf numFmtId="9" fontId="9" fillId="7" borderId="0" xfId="1" applyFont="1" applyFill="1" applyBorder="1" applyAlignment="1">
      <alignment horizontal="center" vertical="center" wrapText="1"/>
    </xf>
    <xf numFmtId="164" fontId="11" fillId="3" borderId="46" xfId="0" applyNumberFormat="1" applyFont="1" applyFill="1" applyBorder="1" applyAlignment="1">
      <alignment horizontal="center" vertical="center" wrapText="1"/>
    </xf>
    <xf numFmtId="165" fontId="5" fillId="2" borderId="0" xfId="0" applyNumberFormat="1" applyFont="1" applyFill="1"/>
    <xf numFmtId="164" fontId="5" fillId="2" borderId="0" xfId="0" applyNumberFormat="1" applyFont="1" applyFill="1"/>
    <xf numFmtId="165" fontId="11" fillId="3" borderId="47"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165" fontId="11" fillId="3" borderId="48" xfId="0" applyNumberFormat="1" applyFont="1" applyFill="1" applyBorder="1" applyAlignment="1">
      <alignment horizontal="center" vertical="center" wrapText="1"/>
    </xf>
    <xf numFmtId="165" fontId="19" fillId="7" borderId="1" xfId="0" applyNumberFormat="1" applyFont="1" applyFill="1" applyBorder="1" applyAlignment="1">
      <alignment horizontal="center" vertical="center" wrapText="1"/>
    </xf>
    <xf numFmtId="0" fontId="12" fillId="2" borderId="3" xfId="0" applyFont="1" applyFill="1" applyBorder="1" applyAlignment="1">
      <alignment vertical="center"/>
    </xf>
    <xf numFmtId="165" fontId="14" fillId="0" borderId="5" xfId="0" applyNumberFormat="1" applyFont="1" applyBorder="1" applyAlignment="1">
      <alignment horizontal="right" vertical="center" wrapText="1"/>
    </xf>
    <xf numFmtId="0" fontId="12" fillId="0" borderId="1" xfId="0" applyFont="1" applyBorder="1" applyAlignment="1">
      <alignment horizontal="left" vertical="center" wrapText="1"/>
    </xf>
    <xf numFmtId="165" fontId="13" fillId="2" borderId="3" xfId="0" applyNumberFormat="1" applyFont="1" applyFill="1" applyBorder="1" applyAlignment="1">
      <alignment vertical="center" wrapText="1"/>
    </xf>
    <xf numFmtId="0" fontId="12" fillId="2" borderId="3" xfId="0" applyFont="1" applyFill="1" applyBorder="1" applyAlignment="1">
      <alignment vertical="center" wrapText="1"/>
    </xf>
    <xf numFmtId="0" fontId="20" fillId="0" borderId="0" xfId="0" applyFont="1" applyAlignment="1">
      <alignment horizontal="center" vertical="center" wrapText="1"/>
    </xf>
    <xf numFmtId="165" fontId="4" fillId="8" borderId="1" xfId="0" applyNumberFormat="1" applyFont="1" applyFill="1" applyBorder="1" applyAlignment="1">
      <alignment horizontal="right" vertical="center" wrapText="1"/>
    </xf>
    <xf numFmtId="0" fontId="22" fillId="0" borderId="0" xfId="0" applyFont="1"/>
    <xf numFmtId="0" fontId="17" fillId="0" borderId="42" xfId="0" applyFont="1" applyBorder="1" applyAlignment="1">
      <alignment vertical="top" wrapText="1"/>
    </xf>
    <xf numFmtId="0" fontId="17" fillId="0" borderId="8" xfId="0" applyFont="1" applyBorder="1" applyAlignment="1">
      <alignment horizontal="center" vertical="center" wrapText="1"/>
    </xf>
    <xf numFmtId="0" fontId="17" fillId="0" borderId="43" xfId="0" applyFont="1" applyBorder="1" applyAlignment="1">
      <alignment vertical="top" wrapText="1"/>
    </xf>
    <xf numFmtId="0" fontId="17" fillId="0" borderId="5" xfId="0" applyFont="1" applyBorder="1" applyAlignment="1">
      <alignment horizontal="center" vertical="center" wrapText="1"/>
    </xf>
    <xf numFmtId="0" fontId="17" fillId="0" borderId="1" xfId="0" applyFont="1" applyBorder="1" applyAlignment="1">
      <alignment vertical="top" wrapText="1"/>
    </xf>
    <xf numFmtId="0" fontId="17" fillId="0" borderId="1" xfId="0" applyFont="1" applyBorder="1" applyAlignment="1">
      <alignment horizontal="center" vertical="center" wrapText="1"/>
    </xf>
    <xf numFmtId="0" fontId="4" fillId="2" borderId="1" xfId="0" applyFont="1" applyFill="1" applyBorder="1" applyAlignment="1">
      <alignment horizontal="left" vertical="top" wrapText="1"/>
    </xf>
    <xf numFmtId="0" fontId="17" fillId="0" borderId="1" xfId="0" applyFont="1" applyBorder="1" applyAlignment="1">
      <alignment horizontal="center" vertical="top" wrapText="1"/>
    </xf>
    <xf numFmtId="0" fontId="17" fillId="0" borderId="8" xfId="0" applyFont="1" applyBorder="1" applyAlignment="1">
      <alignment horizontal="center" vertical="top" wrapText="1"/>
    </xf>
    <xf numFmtId="0" fontId="4" fillId="2" borderId="1" xfId="0" applyFont="1" applyFill="1" applyBorder="1" applyAlignment="1">
      <alignment horizontal="center" vertical="top"/>
    </xf>
    <xf numFmtId="0" fontId="17" fillId="0" borderId="1" xfId="0" applyFont="1" applyBorder="1" applyAlignment="1">
      <alignment horizontal="center"/>
    </xf>
    <xf numFmtId="0" fontId="8" fillId="2" borderId="18" xfId="0" applyFont="1" applyFill="1" applyBorder="1" applyAlignment="1">
      <alignment horizontal="center" vertical="center" wrapText="1"/>
    </xf>
    <xf numFmtId="0" fontId="8" fillId="2" borderId="14" xfId="0" applyFont="1" applyFill="1" applyBorder="1" applyAlignment="1">
      <alignment horizontal="center" vertical="center" wrapText="1"/>
    </xf>
    <xf numFmtId="165" fontId="12" fillId="2" borderId="5" xfId="0" applyNumberFormat="1" applyFont="1" applyFill="1" applyBorder="1" applyAlignment="1">
      <alignment horizontal="center" vertical="center" wrapText="1"/>
    </xf>
    <xf numFmtId="0" fontId="17" fillId="0" borderId="5" xfId="0" applyFont="1" applyBorder="1" applyAlignment="1">
      <alignment vertical="top" wrapText="1"/>
    </xf>
    <xf numFmtId="0" fontId="17" fillId="0" borderId="58" xfId="0" applyFont="1" applyBorder="1" applyAlignment="1">
      <alignment vertical="top" wrapText="1"/>
    </xf>
    <xf numFmtId="0" fontId="17" fillId="0" borderId="59" xfId="0" applyFont="1" applyBorder="1" applyAlignment="1">
      <alignment vertical="top" wrapText="1"/>
    </xf>
    <xf numFmtId="0" fontId="17" fillId="0" borderId="60" xfId="0" applyFont="1" applyBorder="1" applyAlignment="1">
      <alignment vertical="top" wrapText="1"/>
    </xf>
    <xf numFmtId="0" fontId="17" fillId="0" borderId="61" xfId="0" applyFont="1" applyBorder="1" applyAlignment="1">
      <alignment vertical="top" wrapText="1"/>
    </xf>
    <xf numFmtId="0" fontId="17" fillId="0" borderId="62" xfId="0" applyFont="1" applyBorder="1" applyAlignment="1">
      <alignment vertical="top" wrapText="1"/>
    </xf>
    <xf numFmtId="0" fontId="17" fillId="0" borderId="63" xfId="0" applyFont="1" applyBorder="1" applyAlignment="1">
      <alignment horizontal="center" vertical="center" wrapText="1"/>
    </xf>
    <xf numFmtId="0" fontId="13" fillId="0" borderId="1" xfId="0" applyFont="1" applyBorder="1" applyAlignment="1">
      <alignment horizontal="left" vertical="center" wrapText="1"/>
    </xf>
    <xf numFmtId="165" fontId="16" fillId="2" borderId="1" xfId="0" applyNumberFormat="1" applyFont="1" applyFill="1" applyBorder="1" applyAlignment="1">
      <alignment horizontal="right" vertical="center" wrapText="1"/>
    </xf>
    <xf numFmtId="0" fontId="13"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6" fillId="2" borderId="0" xfId="0" quotePrefix="1" applyFont="1" applyFill="1" applyAlignment="1">
      <alignment horizontal="left" vertical="top" wrapText="1"/>
    </xf>
    <xf numFmtId="0" fontId="2" fillId="2" borderId="1" xfId="0" applyFont="1" applyFill="1" applyBorder="1" applyAlignment="1">
      <alignment horizontal="left" vertical="top" wrapText="1"/>
    </xf>
    <xf numFmtId="0" fontId="13" fillId="2" borderId="5"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3" fillId="2" borderId="3" xfId="0" applyFont="1" applyFill="1" applyBorder="1" applyAlignment="1">
      <alignment vertical="center"/>
    </xf>
    <xf numFmtId="0" fontId="16" fillId="2" borderId="0" xfId="0" applyFont="1" applyFill="1"/>
    <xf numFmtId="0" fontId="11" fillId="3" borderId="49" xfId="0" applyFont="1" applyFill="1" applyBorder="1" applyAlignment="1">
      <alignment horizontal="center" vertical="center" wrapText="1"/>
    </xf>
    <xf numFmtId="0" fontId="11" fillId="3" borderId="50"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21" fillId="2" borderId="0" xfId="0" applyFont="1" applyFill="1" applyAlignment="1">
      <alignment horizontal="left" vertical="top" wrapText="1"/>
    </xf>
    <xf numFmtId="164" fontId="10" fillId="3" borderId="51" xfId="0" applyNumberFormat="1" applyFont="1" applyFill="1" applyBorder="1" applyAlignment="1">
      <alignment horizontal="center" vertical="center"/>
    </xf>
    <xf numFmtId="164" fontId="10" fillId="3" borderId="39" xfId="0" applyNumberFormat="1" applyFont="1" applyFill="1" applyBorder="1" applyAlignment="1">
      <alignment horizontal="center" vertical="center"/>
    </xf>
    <xf numFmtId="164" fontId="10" fillId="3" borderId="52" xfId="0" applyNumberFormat="1" applyFont="1" applyFill="1" applyBorder="1" applyAlignment="1">
      <alignment horizontal="center" vertical="center"/>
    </xf>
    <xf numFmtId="164" fontId="10" fillId="3" borderId="53" xfId="0" applyNumberFormat="1" applyFont="1" applyFill="1" applyBorder="1" applyAlignment="1">
      <alignment horizontal="center" vertical="center"/>
    </xf>
    <xf numFmtId="164" fontId="10" fillId="3" borderId="54" xfId="0" applyNumberFormat="1" applyFont="1" applyFill="1" applyBorder="1" applyAlignment="1">
      <alignment horizontal="center" vertical="center"/>
    </xf>
    <xf numFmtId="164" fontId="10" fillId="3" borderId="55" xfId="0" applyNumberFormat="1" applyFont="1" applyFill="1" applyBorder="1" applyAlignment="1">
      <alignment horizontal="center" vertical="center"/>
    </xf>
    <xf numFmtId="0" fontId="24" fillId="2" borderId="0" xfId="0" applyFont="1" applyFill="1" applyAlignment="1">
      <alignment horizontal="left"/>
    </xf>
    <xf numFmtId="0" fontId="20" fillId="8" borderId="4" xfId="0" applyFont="1" applyFill="1" applyBorder="1" applyAlignment="1">
      <alignment horizontal="center" vertical="center" wrapText="1"/>
    </xf>
    <xf numFmtId="0" fontId="20" fillId="8" borderId="2"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5" borderId="28" xfId="0" applyFont="1" applyFill="1" applyBorder="1" applyAlignment="1">
      <alignment horizontal="center" vertical="center"/>
    </xf>
    <xf numFmtId="0" fontId="13" fillId="5" borderId="11" xfId="0" applyFont="1" applyFill="1" applyBorder="1" applyAlignment="1">
      <alignment horizontal="center" vertical="center"/>
    </xf>
    <xf numFmtId="0" fontId="12" fillId="0" borderId="29" xfId="0" applyFont="1" applyBorder="1" applyAlignment="1">
      <alignment horizontal="center" vertical="center"/>
    </xf>
    <xf numFmtId="0" fontId="12" fillId="0" borderId="15" xfId="0" applyFont="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12" fillId="0" borderId="12" xfId="0" applyFont="1" applyBorder="1" applyAlignment="1">
      <alignment horizontal="left" vertical="center" wrapText="1"/>
    </xf>
    <xf numFmtId="0" fontId="12" fillId="0" borderId="16" xfId="0" applyFont="1" applyBorder="1" applyAlignment="1">
      <alignment horizontal="left" vertical="center" wrapText="1"/>
    </xf>
    <xf numFmtId="0" fontId="13" fillId="3" borderId="5" xfId="0" applyFont="1" applyFill="1" applyBorder="1" applyAlignment="1">
      <alignment horizontal="left" vertical="center" wrapText="1"/>
    </xf>
    <xf numFmtId="0" fontId="13" fillId="5" borderId="30"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8" fillId="5" borderId="31" xfId="0" applyFont="1" applyFill="1" applyBorder="1" applyAlignment="1">
      <alignment horizontal="left" vertical="center" wrapText="1"/>
    </xf>
    <xf numFmtId="0" fontId="8" fillId="5" borderId="32" xfId="0" applyFont="1" applyFill="1" applyBorder="1" applyAlignment="1">
      <alignment horizontal="left" vertical="center" wrapText="1"/>
    </xf>
    <xf numFmtId="0" fontId="8" fillId="5" borderId="33" xfId="0" applyFont="1" applyFill="1" applyBorder="1" applyAlignment="1">
      <alignment horizontal="left" vertical="center" wrapText="1"/>
    </xf>
    <xf numFmtId="0" fontId="13" fillId="0" borderId="18"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8" xfId="0" applyFont="1" applyBorder="1" applyAlignment="1">
      <alignment horizontal="left" vertical="center" wrapText="1"/>
    </xf>
    <xf numFmtId="0" fontId="13" fillId="0" borderId="20" xfId="0" applyFont="1" applyBorder="1" applyAlignment="1">
      <alignment horizontal="left" vertical="center" wrapText="1"/>
    </xf>
    <xf numFmtId="0" fontId="8" fillId="3" borderId="12"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22" fillId="9" borderId="21" xfId="0" applyFont="1" applyFill="1" applyBorder="1" applyAlignment="1">
      <alignment horizontal="center" wrapText="1"/>
    </xf>
    <xf numFmtId="0" fontId="22" fillId="9" borderId="8" xfId="0" applyFont="1" applyFill="1" applyBorder="1" applyAlignment="1">
      <alignment horizontal="center"/>
    </xf>
    <xf numFmtId="0" fontId="22" fillId="9" borderId="56" xfId="0" applyFont="1" applyFill="1" applyBorder="1" applyAlignment="1">
      <alignment horizontal="center"/>
    </xf>
    <xf numFmtId="0" fontId="22" fillId="9" borderId="9" xfId="0" applyFont="1" applyFill="1" applyBorder="1" applyAlignment="1">
      <alignment horizontal="center"/>
    </xf>
    <xf numFmtId="0" fontId="12" fillId="7" borderId="22" xfId="0" applyFont="1" applyFill="1" applyBorder="1" applyAlignment="1">
      <alignment horizontal="center" vertical="top" wrapText="1"/>
    </xf>
    <xf numFmtId="0" fontId="12" fillId="7" borderId="1" xfId="0" applyFont="1" applyFill="1" applyBorder="1" applyAlignment="1">
      <alignment horizontal="center" vertical="top" wrapText="1"/>
    </xf>
    <xf numFmtId="0" fontId="12" fillId="7" borderId="4" xfId="0" applyFont="1" applyFill="1" applyBorder="1" applyAlignment="1">
      <alignment horizontal="center" vertical="top" wrapText="1"/>
    </xf>
    <xf numFmtId="0" fontId="12" fillId="7" borderId="10" xfId="0" applyFont="1" applyFill="1" applyBorder="1" applyAlignment="1">
      <alignment horizontal="center" vertical="top" wrapText="1"/>
    </xf>
    <xf numFmtId="0" fontId="8" fillId="5" borderId="23" xfId="0" applyFont="1" applyFill="1" applyBorder="1" applyAlignment="1">
      <alignment horizontal="left" vertical="center" wrapText="1"/>
    </xf>
    <xf numFmtId="0" fontId="8" fillId="5" borderId="24" xfId="0" applyFont="1" applyFill="1" applyBorder="1" applyAlignment="1">
      <alignment horizontal="left" vertical="center" wrapText="1"/>
    </xf>
    <xf numFmtId="0" fontId="8" fillId="5" borderId="57" xfId="0" applyFont="1" applyFill="1" applyBorder="1" applyAlignment="1">
      <alignment horizontal="left" vertical="center" wrapText="1"/>
    </xf>
    <xf numFmtId="0" fontId="8" fillId="5" borderId="25" xfId="0" applyFont="1" applyFill="1" applyBorder="1" applyAlignment="1">
      <alignment horizontal="left" vertical="center" wrapText="1"/>
    </xf>
    <xf numFmtId="0" fontId="12" fillId="9" borderId="26"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27" xfId="0" applyFont="1" applyFill="1" applyBorder="1" applyAlignment="1">
      <alignment horizontal="center" vertical="center" wrapText="1"/>
    </xf>
    <xf numFmtId="0" fontId="13" fillId="3" borderId="1"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2"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3" fillId="0" borderId="0" xfId="0" applyFont="1" applyAlignment="1">
      <alignment horizontal="center" vertical="center" wrapText="1"/>
    </xf>
    <xf numFmtId="0" fontId="13" fillId="0" borderId="19" xfId="0" applyFont="1" applyBorder="1" applyAlignment="1">
      <alignment horizontal="center" vertical="center" wrapText="1"/>
    </xf>
    <xf numFmtId="0" fontId="13" fillId="10" borderId="1"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13" fillId="2" borderId="28" xfId="0" applyFont="1" applyFill="1" applyBorder="1" applyAlignment="1">
      <alignment horizontal="center" vertical="center"/>
    </xf>
    <xf numFmtId="0" fontId="13" fillId="2" borderId="11"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15" xfId="0" applyFont="1" applyFill="1" applyBorder="1" applyAlignment="1">
      <alignment horizontal="center" vertical="center"/>
    </xf>
    <xf numFmtId="0" fontId="13" fillId="2" borderId="30"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5" fillId="11" borderId="0" xfId="0" applyFont="1" applyFill="1"/>
    <xf numFmtId="165" fontId="5" fillId="11" borderId="0" xfId="0" applyNumberFormat="1" applyFont="1" applyFill="1"/>
    <xf numFmtId="164" fontId="5" fillId="11" borderId="0" xfId="0" applyNumberFormat="1" applyFont="1" applyFill="1"/>
    <xf numFmtId="165" fontId="26" fillId="11" borderId="0" xfId="0" applyNumberFormat="1" applyFont="1" applyFill="1"/>
  </cellXfs>
  <cellStyles count="2">
    <cellStyle name="Normal" xfId="0" builtinId="0"/>
    <cellStyle name="Pourcentag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110</xdr:row>
      <xdr:rowOff>0</xdr:rowOff>
    </xdr:from>
    <xdr:to>
      <xdr:col>2</xdr:col>
      <xdr:colOff>76200</xdr:colOff>
      <xdr:row>111</xdr:row>
      <xdr:rowOff>22861</xdr:rowOff>
    </xdr:to>
    <xdr:sp macro="" textlink="">
      <xdr:nvSpPr>
        <xdr:cNvPr id="1177" name="Text Box 61">
          <a:extLst>
            <a:ext uri="{FF2B5EF4-FFF2-40B4-BE49-F238E27FC236}">
              <a16:creationId xmlns:a16="http://schemas.microsoft.com/office/drawing/2014/main" id="{943C92D8-54EC-B610-D09F-FAE09D40D42B}"/>
            </a:ext>
          </a:extLst>
        </xdr:cNvPr>
        <xdr:cNvSpPr txBox="1">
          <a:spLocks noChangeArrowheads="1"/>
        </xdr:cNvSpPr>
      </xdr:nvSpPr>
      <xdr:spPr bwMode="auto">
        <a:xfrm>
          <a:off x="2712720" y="22052280"/>
          <a:ext cx="7620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51</xdr:row>
      <xdr:rowOff>0</xdr:rowOff>
    </xdr:from>
    <xdr:to>
      <xdr:col>2</xdr:col>
      <xdr:colOff>76200</xdr:colOff>
      <xdr:row>52</xdr:row>
      <xdr:rowOff>22860</xdr:rowOff>
    </xdr:to>
    <xdr:sp macro="" textlink="">
      <xdr:nvSpPr>
        <xdr:cNvPr id="2323" name="Text Box 28">
          <a:extLst>
            <a:ext uri="{FF2B5EF4-FFF2-40B4-BE49-F238E27FC236}">
              <a16:creationId xmlns:a16="http://schemas.microsoft.com/office/drawing/2014/main" id="{F9ADD9AD-363A-58B5-7574-33DB813A2005}"/>
            </a:ext>
          </a:extLst>
        </xdr:cNvPr>
        <xdr:cNvSpPr txBox="1">
          <a:spLocks noChangeArrowheads="1"/>
        </xdr:cNvSpPr>
      </xdr:nvSpPr>
      <xdr:spPr bwMode="auto">
        <a:xfrm>
          <a:off x="3025140" y="17884140"/>
          <a:ext cx="7620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51</xdr:row>
      <xdr:rowOff>0</xdr:rowOff>
    </xdr:from>
    <xdr:to>
      <xdr:col>2</xdr:col>
      <xdr:colOff>76200</xdr:colOff>
      <xdr:row>52</xdr:row>
      <xdr:rowOff>22860</xdr:rowOff>
    </xdr:to>
    <xdr:sp macro="" textlink="">
      <xdr:nvSpPr>
        <xdr:cNvPr id="2324" name="Text Box 29">
          <a:extLst>
            <a:ext uri="{FF2B5EF4-FFF2-40B4-BE49-F238E27FC236}">
              <a16:creationId xmlns:a16="http://schemas.microsoft.com/office/drawing/2014/main" id="{B373A2CA-048E-E9D0-0973-33C39DB2F28D}"/>
            </a:ext>
          </a:extLst>
        </xdr:cNvPr>
        <xdr:cNvSpPr txBox="1">
          <a:spLocks noChangeArrowheads="1"/>
        </xdr:cNvSpPr>
      </xdr:nvSpPr>
      <xdr:spPr bwMode="auto">
        <a:xfrm>
          <a:off x="3025140" y="17884140"/>
          <a:ext cx="7620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2</xdr:col>
      <xdr:colOff>0</xdr:colOff>
      <xdr:row>111</xdr:row>
      <xdr:rowOff>0</xdr:rowOff>
    </xdr:from>
    <xdr:to>
      <xdr:col>2</xdr:col>
      <xdr:colOff>76200</xdr:colOff>
      <xdr:row>112</xdr:row>
      <xdr:rowOff>22861</xdr:rowOff>
    </xdr:to>
    <xdr:sp macro="" textlink="">
      <xdr:nvSpPr>
        <xdr:cNvPr id="2" name="Text Box 61">
          <a:extLst>
            <a:ext uri="{FF2B5EF4-FFF2-40B4-BE49-F238E27FC236}">
              <a16:creationId xmlns:a16="http://schemas.microsoft.com/office/drawing/2014/main" id="{F0F0A642-8256-433E-89A4-B49CDB4B3357}"/>
            </a:ext>
          </a:extLst>
        </xdr:cNvPr>
        <xdr:cNvSpPr txBox="1">
          <a:spLocks noChangeArrowheads="1"/>
        </xdr:cNvSpPr>
      </xdr:nvSpPr>
      <xdr:spPr bwMode="auto">
        <a:xfrm>
          <a:off x="4267200" y="42071925"/>
          <a:ext cx="76200" cy="2133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EDCF4-E5E7-49ED-B053-76B8EC98C52D}">
  <sheetPr>
    <pageSetUpPr fitToPage="1"/>
  </sheetPr>
  <dimension ref="A1:G18"/>
  <sheetViews>
    <sheetView showGridLines="0" tabSelected="1" zoomScale="95" zoomScaleNormal="95" zoomScaleSheetLayoutView="95" workbookViewId="0">
      <selection activeCell="A3" sqref="A3:E3"/>
    </sheetView>
  </sheetViews>
  <sheetFormatPr baseColWidth="10" defaultColWidth="10.6640625" defaultRowHeight="15" x14ac:dyDescent="0.25"/>
  <cols>
    <col min="1" max="1" width="84.88671875" style="1" customWidth="1"/>
    <col min="2" max="2" width="17.6640625" style="3" customWidth="1"/>
    <col min="3" max="4" width="10.6640625" style="2"/>
    <col min="5" max="5" width="52.44140625" style="91" customWidth="1"/>
    <col min="6" max="16384" width="10.6640625" style="1"/>
  </cols>
  <sheetData>
    <row r="1" spans="1:7" ht="49.2" customHeight="1" thickBot="1" x14ac:dyDescent="0.35">
      <c r="A1" s="206"/>
      <c r="B1" s="209" t="s">
        <v>193</v>
      </c>
      <c r="C1" s="208"/>
      <c r="D1" s="208"/>
      <c r="E1" s="207"/>
    </row>
    <row r="2" spans="1:7" ht="46.2" customHeight="1" x14ac:dyDescent="0.25">
      <c r="A2" s="13" t="s">
        <v>53</v>
      </c>
      <c r="B2" s="14"/>
      <c r="C2" s="15"/>
      <c r="D2" s="15"/>
      <c r="E2" s="14"/>
    </row>
    <row r="3" spans="1:7" ht="42" customHeight="1" x14ac:dyDescent="0.25">
      <c r="A3" s="138" t="s">
        <v>194</v>
      </c>
      <c r="B3" s="138"/>
      <c r="C3" s="138"/>
      <c r="D3" s="138"/>
      <c r="E3" s="138"/>
    </row>
    <row r="4" spans="1:7" ht="16.2" thickBot="1" x14ac:dyDescent="0.35">
      <c r="A4" s="5"/>
      <c r="B4" s="6"/>
      <c r="C4" s="6"/>
      <c r="D4" s="6"/>
      <c r="E4" s="85"/>
    </row>
    <row r="5" spans="1:7" ht="28.95" customHeight="1" x14ac:dyDescent="0.25">
      <c r="A5" s="136" t="s">
        <v>21</v>
      </c>
      <c r="B5" s="140" t="s">
        <v>0</v>
      </c>
      <c r="C5" s="141"/>
      <c r="D5" s="141"/>
      <c r="E5" s="142"/>
    </row>
    <row r="6" spans="1:7" ht="13.2" customHeight="1" x14ac:dyDescent="0.25">
      <c r="A6" s="137"/>
      <c r="B6" s="143"/>
      <c r="C6" s="144"/>
      <c r="D6" s="144"/>
      <c r="E6" s="145"/>
    </row>
    <row r="7" spans="1:7" ht="40.950000000000003" customHeight="1" x14ac:dyDescent="0.25">
      <c r="A7" s="137"/>
      <c r="B7" s="11" t="s">
        <v>1</v>
      </c>
      <c r="C7" s="12" t="s">
        <v>3</v>
      </c>
      <c r="D7" s="86" t="s">
        <v>36</v>
      </c>
      <c r="E7" s="93" t="s">
        <v>2</v>
      </c>
    </row>
    <row r="8" spans="1:7" ht="23.4" customHeight="1" x14ac:dyDescent="0.25">
      <c r="A8" s="69" t="s">
        <v>28</v>
      </c>
      <c r="B8" s="8"/>
      <c r="C8" s="7"/>
      <c r="D8" s="87"/>
      <c r="E8" s="94">
        <f>B8+(B8*C8)</f>
        <v>0</v>
      </c>
      <c r="G8" s="92"/>
    </row>
    <row r="9" spans="1:7" ht="23.4" customHeight="1" x14ac:dyDescent="0.25">
      <c r="A9" s="69" t="s">
        <v>29</v>
      </c>
      <c r="B9" s="8"/>
      <c r="C9" s="7"/>
      <c r="D9" s="87"/>
      <c r="E9" s="94">
        <f>B9+(B9*C9)</f>
        <v>0</v>
      </c>
      <c r="G9" s="2"/>
    </row>
    <row r="10" spans="1:7" ht="23.4" customHeight="1" x14ac:dyDescent="0.25">
      <c r="A10" s="70" t="s">
        <v>30</v>
      </c>
      <c r="B10" s="72"/>
      <c r="C10" s="73"/>
      <c r="D10" s="88"/>
      <c r="E10" s="96">
        <f>SUM(E8:E9)</f>
        <v>0</v>
      </c>
      <c r="G10" s="2"/>
    </row>
    <row r="11" spans="1:7" ht="21.6" customHeight="1" x14ac:dyDescent="0.25">
      <c r="A11" s="84" t="s">
        <v>34</v>
      </c>
      <c r="B11" s="8"/>
      <c r="C11" s="7"/>
      <c r="D11" s="87"/>
      <c r="E11" s="94">
        <f>B11+(B11*C11)</f>
        <v>0</v>
      </c>
      <c r="G11" s="2"/>
    </row>
    <row r="12" spans="1:7" ht="21.6" customHeight="1" x14ac:dyDescent="0.25">
      <c r="A12" s="84" t="s">
        <v>35</v>
      </c>
      <c r="B12" s="8"/>
      <c r="C12" s="7"/>
      <c r="D12" s="87"/>
      <c r="E12" s="94">
        <f>B12+(B12*C12)</f>
        <v>0</v>
      </c>
    </row>
    <row r="13" spans="1:7" ht="21.6" customHeight="1" thickBot="1" x14ac:dyDescent="0.3">
      <c r="A13" s="70" t="s">
        <v>38</v>
      </c>
      <c r="B13" s="74"/>
      <c r="C13" s="75"/>
      <c r="D13" s="89"/>
      <c r="E13" s="96">
        <f>SUM(E11:E12)</f>
        <v>0</v>
      </c>
    </row>
    <row r="14" spans="1:7" ht="28.2" customHeight="1" thickBot="1" x14ac:dyDescent="0.3">
      <c r="A14" s="71" t="s">
        <v>32</v>
      </c>
      <c r="B14" s="9">
        <f>SUM(B8:B12)</f>
        <v>0</v>
      </c>
      <c r="C14" s="10"/>
      <c r="D14" s="90"/>
      <c r="E14" s="95">
        <f>SUM(E10,,E13)</f>
        <v>0</v>
      </c>
    </row>
    <row r="16" spans="1:7" x14ac:dyDescent="0.25">
      <c r="A16" s="146" t="s">
        <v>175</v>
      </c>
      <c r="B16" s="146"/>
      <c r="C16" s="146"/>
      <c r="D16" s="146"/>
      <c r="E16" s="146"/>
    </row>
    <row r="17" spans="1:5" ht="18" customHeight="1" x14ac:dyDescent="0.25">
      <c r="A17" s="139"/>
      <c r="B17" s="139"/>
      <c r="C17" s="139"/>
      <c r="D17" s="139"/>
      <c r="E17" s="139"/>
    </row>
    <row r="18" spans="1:5" s="4" customFormat="1" ht="39.6" customHeight="1" x14ac:dyDescent="0.25"/>
  </sheetData>
  <mergeCells count="5">
    <mergeCell ref="A5:A7"/>
    <mergeCell ref="A3:E3"/>
    <mergeCell ref="A17:E17"/>
    <mergeCell ref="B5:E6"/>
    <mergeCell ref="A16:E16"/>
  </mergeCells>
  <phoneticPr fontId="6" type="noConversion"/>
  <printOptions horizontalCentered="1"/>
  <pageMargins left="0.23622047244094491" right="0.23622047244094491" top="0.74803149606299213" bottom="0.74803149606299213" header="0.31496062992125984" footer="0.31496062992125984"/>
  <pageSetup paperSize="9" scale="81" orientation="landscape" r:id="rId1"/>
  <headerFooter alignWithMargins="0">
    <oddFooter>&amp;LAccord cadre n°xxx 
AE-Annexe 1  - DPGF&amp;R&amp;P/&amp;N</oddFooter>
  </headerFooter>
  <ignoredErrors>
    <ignoredError sqref="E1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3932-14CE-43D0-B12B-086AA1D639EB}">
  <sheetPr>
    <pageSetUpPr fitToPage="1"/>
  </sheetPr>
  <dimension ref="A1:N116"/>
  <sheetViews>
    <sheetView view="pageBreakPreview" topLeftCell="A25" zoomScale="70" zoomScaleNormal="95" zoomScaleSheetLayoutView="70" workbookViewId="0">
      <selection activeCell="A105" sqref="A105:B105"/>
    </sheetView>
  </sheetViews>
  <sheetFormatPr baseColWidth="10" defaultColWidth="11.44140625" defaultRowHeight="14.4" x14ac:dyDescent="0.3"/>
  <cols>
    <col min="1" max="1" width="20.33203125" style="62" customWidth="1"/>
    <col min="2" max="2" width="56.109375" style="62" customWidth="1"/>
    <col min="3" max="4" width="11.44140625" style="62"/>
    <col min="5" max="5" width="13" style="62" customWidth="1"/>
    <col min="6" max="6" width="11.44140625" style="62"/>
    <col min="7" max="7" width="15.6640625" style="62" customWidth="1"/>
    <col min="8" max="8" width="13.6640625" style="62" customWidth="1"/>
    <col min="9" max="9" width="13.5546875" style="62" customWidth="1"/>
    <col min="10" max="10" width="11.44140625" style="62"/>
    <col min="11" max="11" width="13.88671875" style="62" customWidth="1"/>
    <col min="12" max="12" width="19" style="62" customWidth="1"/>
    <col min="13" max="13" width="50.109375" style="62" customWidth="1"/>
    <col min="14" max="14" width="78.6640625" style="62" customWidth="1"/>
    <col min="15" max="16384" width="11.44140625" style="62"/>
  </cols>
  <sheetData>
    <row r="1" spans="1:13" ht="37.200000000000003" customHeight="1" x14ac:dyDescent="0.3">
      <c r="A1" s="173" t="s">
        <v>54</v>
      </c>
      <c r="B1" s="174"/>
      <c r="C1" s="174"/>
      <c r="D1" s="174"/>
      <c r="E1" s="174"/>
      <c r="F1" s="174"/>
      <c r="G1" s="174"/>
      <c r="H1" s="174"/>
      <c r="I1" s="174"/>
      <c r="J1" s="174"/>
      <c r="K1" s="175"/>
      <c r="L1" s="175"/>
      <c r="M1" s="176"/>
    </row>
    <row r="2" spans="1:13" x14ac:dyDescent="0.3">
      <c r="A2" s="177" t="s">
        <v>4</v>
      </c>
      <c r="B2" s="178"/>
      <c r="C2" s="178"/>
      <c r="D2" s="178"/>
      <c r="E2" s="178"/>
      <c r="F2" s="178"/>
      <c r="G2" s="178"/>
      <c r="H2" s="178"/>
      <c r="I2" s="178"/>
      <c r="J2" s="178"/>
      <c r="K2" s="179"/>
      <c r="L2" s="179"/>
      <c r="M2" s="180"/>
    </row>
    <row r="3" spans="1:13" x14ac:dyDescent="0.3">
      <c r="A3" s="185" t="s">
        <v>22</v>
      </c>
      <c r="B3" s="186"/>
      <c r="C3" s="186"/>
      <c r="D3" s="186"/>
      <c r="E3" s="186"/>
      <c r="F3" s="186"/>
      <c r="G3" s="186"/>
      <c r="H3" s="186"/>
      <c r="I3" s="186"/>
      <c r="J3" s="186"/>
      <c r="K3" s="187"/>
      <c r="L3" s="187"/>
      <c r="M3" s="188"/>
    </row>
    <row r="4" spans="1:13" x14ac:dyDescent="0.3">
      <c r="A4" s="150" t="s">
        <v>31</v>
      </c>
      <c r="B4" s="151"/>
      <c r="C4" s="151"/>
      <c r="D4" s="151"/>
      <c r="E4" s="151"/>
      <c r="F4" s="151"/>
      <c r="G4" s="151"/>
      <c r="H4" s="151"/>
      <c r="I4" s="151"/>
      <c r="J4" s="151"/>
      <c r="K4" s="151"/>
      <c r="L4" s="151"/>
      <c r="M4" s="151"/>
    </row>
    <row r="5" spans="1:13" ht="15" thickBot="1" x14ac:dyDescent="0.35">
      <c r="A5" s="102"/>
      <c r="B5" s="63"/>
      <c r="C5" s="63"/>
      <c r="D5" s="63"/>
      <c r="E5" s="63"/>
      <c r="F5" s="63"/>
      <c r="G5" s="63"/>
      <c r="H5" s="63"/>
      <c r="I5" s="63"/>
      <c r="J5" s="63"/>
      <c r="K5" s="63"/>
      <c r="L5" s="63"/>
      <c r="M5" s="63"/>
    </row>
    <row r="6" spans="1:13" ht="14.4" customHeight="1" thickBot="1" x14ac:dyDescent="0.35">
      <c r="A6" s="181" t="s">
        <v>5</v>
      </c>
      <c r="B6" s="182"/>
      <c r="C6" s="182"/>
      <c r="D6" s="182"/>
      <c r="E6" s="182"/>
      <c r="F6" s="182"/>
      <c r="G6" s="182"/>
      <c r="H6" s="182"/>
      <c r="I6" s="182"/>
      <c r="J6" s="182"/>
      <c r="K6" s="183"/>
      <c r="L6" s="183"/>
      <c r="M6" s="184"/>
    </row>
    <row r="7" spans="1:13" ht="70.2" customHeight="1" x14ac:dyDescent="0.3">
      <c r="A7" s="50" t="s">
        <v>45</v>
      </c>
      <c r="B7" s="50" t="s">
        <v>16</v>
      </c>
      <c r="C7" s="50" t="s">
        <v>6</v>
      </c>
      <c r="D7" s="45" t="s">
        <v>7</v>
      </c>
      <c r="E7" s="45" t="s">
        <v>19</v>
      </c>
      <c r="F7" s="50" t="s">
        <v>24</v>
      </c>
      <c r="G7" s="50" t="s">
        <v>20</v>
      </c>
      <c r="H7" s="50" t="s">
        <v>27</v>
      </c>
      <c r="I7" s="50" t="s">
        <v>165</v>
      </c>
      <c r="J7" s="67" t="s">
        <v>8</v>
      </c>
      <c r="K7" s="67" t="s">
        <v>51</v>
      </c>
      <c r="L7" s="67" t="s">
        <v>49</v>
      </c>
      <c r="M7" s="45" t="s">
        <v>176</v>
      </c>
    </row>
    <row r="8" spans="1:13" ht="14.4" customHeight="1" thickBot="1" x14ac:dyDescent="0.35">
      <c r="A8" s="24" t="s">
        <v>37</v>
      </c>
      <c r="B8" s="16"/>
      <c r="C8" s="68"/>
      <c r="D8" s="16"/>
      <c r="E8" s="16"/>
      <c r="F8" s="16"/>
      <c r="G8" s="16"/>
      <c r="H8" s="16"/>
      <c r="I8" s="16"/>
      <c r="J8" s="16"/>
      <c r="K8" s="16"/>
      <c r="L8" s="16"/>
      <c r="M8" s="17"/>
    </row>
    <row r="9" spans="1:13" ht="35.4" customHeight="1" x14ac:dyDescent="0.3">
      <c r="A9" s="18" t="s">
        <v>39</v>
      </c>
      <c r="B9" s="105" t="s">
        <v>55</v>
      </c>
      <c r="C9" s="106">
        <v>1</v>
      </c>
      <c r="D9" s="18"/>
      <c r="E9" s="18"/>
      <c r="F9" s="18"/>
      <c r="G9" s="20"/>
      <c r="H9" s="20"/>
      <c r="I9" s="20"/>
      <c r="J9" s="21"/>
      <c r="K9" s="21"/>
      <c r="L9" s="21"/>
      <c r="M9" s="22"/>
    </row>
    <row r="10" spans="1:13" ht="51" customHeight="1" x14ac:dyDescent="0.3">
      <c r="A10" s="25" t="s">
        <v>39</v>
      </c>
      <c r="B10" s="107" t="s">
        <v>56</v>
      </c>
      <c r="C10" s="108">
        <v>2</v>
      </c>
      <c r="D10" s="25"/>
      <c r="E10" s="25"/>
      <c r="F10" s="18"/>
      <c r="G10" s="20"/>
      <c r="H10" s="20"/>
      <c r="I10" s="20"/>
      <c r="J10" s="21"/>
      <c r="K10" s="21"/>
      <c r="L10" s="21"/>
      <c r="M10" s="22"/>
    </row>
    <row r="11" spans="1:13" x14ac:dyDescent="0.3">
      <c r="A11" s="25" t="s">
        <v>39</v>
      </c>
      <c r="B11" s="109" t="s">
        <v>57</v>
      </c>
      <c r="C11" s="108">
        <v>2</v>
      </c>
      <c r="D11" s="25"/>
      <c r="E11" s="25"/>
      <c r="F11" s="78"/>
      <c r="G11" s="20"/>
      <c r="H11" s="20"/>
      <c r="I11" s="20"/>
      <c r="J11" s="21"/>
      <c r="K11" s="21"/>
      <c r="L11" s="21"/>
      <c r="M11" s="22"/>
    </row>
    <row r="12" spans="1:13" ht="40.200000000000003" customHeight="1" x14ac:dyDescent="0.3">
      <c r="A12" s="25" t="s">
        <v>39</v>
      </c>
      <c r="B12" s="119" t="s">
        <v>58</v>
      </c>
      <c r="C12" s="108">
        <v>1</v>
      </c>
      <c r="D12" s="18"/>
      <c r="E12" s="18"/>
      <c r="F12" s="78"/>
      <c r="G12" s="20"/>
      <c r="H12" s="20"/>
      <c r="I12" s="20"/>
      <c r="J12" s="21"/>
      <c r="K12" s="21"/>
      <c r="L12" s="21"/>
      <c r="M12" s="22"/>
    </row>
    <row r="13" spans="1:13" ht="35.4" customHeight="1" x14ac:dyDescent="0.3">
      <c r="A13" s="18" t="s">
        <v>39</v>
      </c>
      <c r="B13" s="120" t="s">
        <v>59</v>
      </c>
      <c r="C13" s="110">
        <v>2</v>
      </c>
      <c r="D13" s="18"/>
      <c r="E13" s="18"/>
      <c r="F13" s="18"/>
      <c r="G13" s="20"/>
      <c r="H13" s="20"/>
      <c r="I13" s="20"/>
      <c r="J13" s="21"/>
      <c r="K13" s="21"/>
      <c r="L13" s="21"/>
      <c r="M13" s="22"/>
    </row>
    <row r="14" spans="1:13" ht="51" customHeight="1" x14ac:dyDescent="0.3">
      <c r="A14" s="25" t="s">
        <v>39</v>
      </c>
      <c r="B14" s="123" t="s">
        <v>60</v>
      </c>
      <c r="C14" s="108">
        <v>1</v>
      </c>
      <c r="D14" s="25"/>
      <c r="E14" s="25"/>
      <c r="F14" s="18"/>
      <c r="G14" s="20"/>
      <c r="H14" s="20"/>
      <c r="I14" s="20"/>
      <c r="J14" s="21"/>
      <c r="K14" s="21"/>
      <c r="L14" s="21"/>
      <c r="M14" s="22"/>
    </row>
    <row r="15" spans="1:13" x14ac:dyDescent="0.3">
      <c r="A15" s="25" t="s">
        <v>39</v>
      </c>
      <c r="B15" s="109" t="s">
        <v>61</v>
      </c>
      <c r="C15" s="108">
        <v>1</v>
      </c>
      <c r="D15" s="25"/>
      <c r="E15" s="25"/>
      <c r="F15" s="78"/>
      <c r="G15" s="20"/>
      <c r="H15" s="20"/>
      <c r="I15" s="20"/>
      <c r="J15" s="21"/>
      <c r="K15" s="21"/>
      <c r="L15" s="21"/>
      <c r="M15" s="22"/>
    </row>
    <row r="16" spans="1:13" ht="40.200000000000003" customHeight="1" x14ac:dyDescent="0.3">
      <c r="A16" s="25" t="s">
        <v>39</v>
      </c>
      <c r="B16" s="119" t="s">
        <v>62</v>
      </c>
      <c r="C16" s="108">
        <v>2</v>
      </c>
      <c r="D16" s="18"/>
      <c r="E16" s="18"/>
      <c r="F16" s="78"/>
      <c r="G16" s="20"/>
      <c r="H16" s="20"/>
      <c r="I16" s="20"/>
      <c r="J16" s="21"/>
      <c r="K16" s="21"/>
      <c r="L16" s="21"/>
      <c r="M16" s="22"/>
    </row>
    <row r="17" spans="1:13" ht="35.4" customHeight="1" x14ac:dyDescent="0.3">
      <c r="A17" s="18" t="s">
        <v>39</v>
      </c>
      <c r="B17" s="124" t="s">
        <v>63</v>
      </c>
      <c r="C17" s="110">
        <v>1</v>
      </c>
      <c r="D17" s="18"/>
      <c r="E17" s="18"/>
      <c r="F17" s="18"/>
      <c r="G17" s="20"/>
      <c r="H17" s="20"/>
      <c r="I17" s="20"/>
      <c r="J17" s="21"/>
      <c r="K17" s="21"/>
      <c r="L17" s="21"/>
      <c r="M17" s="22"/>
    </row>
    <row r="18" spans="1:13" ht="51" customHeight="1" x14ac:dyDescent="0.3">
      <c r="A18" s="25" t="s">
        <v>39</v>
      </c>
      <c r="B18" s="123" t="s">
        <v>64</v>
      </c>
      <c r="C18" s="108">
        <v>1</v>
      </c>
      <c r="D18" s="25"/>
      <c r="E18" s="25"/>
      <c r="F18" s="18"/>
      <c r="G18" s="20"/>
      <c r="H18" s="20"/>
      <c r="I18" s="20"/>
      <c r="J18" s="21"/>
      <c r="K18" s="21"/>
      <c r="L18" s="21"/>
      <c r="M18" s="22"/>
    </row>
    <row r="19" spans="1:13" x14ac:dyDescent="0.3">
      <c r="A19" s="25" t="s">
        <v>39</v>
      </c>
      <c r="B19" s="109" t="s">
        <v>65</v>
      </c>
      <c r="C19" s="108">
        <v>1</v>
      </c>
      <c r="D19" s="25"/>
      <c r="E19" s="25"/>
      <c r="F19" s="78"/>
      <c r="G19" s="20"/>
      <c r="H19" s="20"/>
      <c r="I19" s="20"/>
      <c r="J19" s="21"/>
      <c r="K19" s="21"/>
      <c r="L19" s="21"/>
      <c r="M19" s="22"/>
    </row>
    <row r="20" spans="1:13" ht="40.200000000000003" customHeight="1" x14ac:dyDescent="0.3">
      <c r="A20" s="25"/>
      <c r="B20" s="109" t="s">
        <v>66</v>
      </c>
      <c r="C20" s="108">
        <v>1</v>
      </c>
      <c r="D20" s="18"/>
      <c r="E20" s="18"/>
      <c r="F20" s="78"/>
      <c r="G20" s="20"/>
      <c r="H20" s="20"/>
      <c r="I20" s="20"/>
      <c r="J20" s="21"/>
      <c r="K20" s="21"/>
      <c r="L20" s="21"/>
      <c r="M20" s="22"/>
    </row>
    <row r="21" spans="1:13" ht="35.4" customHeight="1" x14ac:dyDescent="0.3">
      <c r="A21" s="18" t="s">
        <v>39</v>
      </c>
      <c r="B21" s="122" t="s">
        <v>67</v>
      </c>
      <c r="C21" s="125">
        <v>1</v>
      </c>
      <c r="D21" s="18"/>
      <c r="E21" s="18"/>
      <c r="F21" s="18"/>
      <c r="G21" s="20"/>
      <c r="H21" s="20"/>
      <c r="I21" s="20"/>
      <c r="J21" s="21"/>
      <c r="K21" s="21"/>
      <c r="L21" s="21"/>
      <c r="M21" s="22"/>
    </row>
    <row r="22" spans="1:13" ht="51" customHeight="1" x14ac:dyDescent="0.3">
      <c r="A22" s="25" t="s">
        <v>39</v>
      </c>
      <c r="B22" s="121" t="s">
        <v>68</v>
      </c>
      <c r="C22" s="108">
        <v>1</v>
      </c>
      <c r="D22" s="25"/>
      <c r="E22" s="25"/>
      <c r="F22" s="18"/>
      <c r="G22" s="20"/>
      <c r="H22" s="20"/>
      <c r="I22" s="20"/>
      <c r="J22" s="21"/>
      <c r="K22" s="21"/>
      <c r="L22" s="21"/>
      <c r="M22" s="22"/>
    </row>
    <row r="23" spans="1:13" x14ac:dyDescent="0.3">
      <c r="A23" s="25" t="s">
        <v>39</v>
      </c>
      <c r="B23" s="109" t="s">
        <v>69</v>
      </c>
      <c r="C23" s="108">
        <v>2</v>
      </c>
      <c r="D23" s="25"/>
      <c r="E23" s="25"/>
      <c r="F23" s="78"/>
      <c r="G23" s="20"/>
      <c r="H23" s="20"/>
      <c r="I23" s="20"/>
      <c r="J23" s="21"/>
      <c r="K23" s="21"/>
      <c r="L23" s="21"/>
      <c r="M23" s="22"/>
    </row>
    <row r="24" spans="1:13" ht="40.200000000000003" customHeight="1" x14ac:dyDescent="0.3">
      <c r="A24" s="25" t="s">
        <v>39</v>
      </c>
      <c r="B24" s="119" t="s">
        <v>78</v>
      </c>
      <c r="C24" s="108">
        <v>20</v>
      </c>
      <c r="D24" s="18"/>
      <c r="E24" s="18"/>
      <c r="F24" s="78"/>
      <c r="G24" s="20"/>
      <c r="H24" s="20"/>
      <c r="I24" s="20"/>
      <c r="J24" s="21"/>
      <c r="K24" s="21"/>
      <c r="L24" s="21"/>
      <c r="M24" s="22"/>
    </row>
    <row r="25" spans="1:13" ht="35.4" customHeight="1" x14ac:dyDescent="0.3">
      <c r="A25" s="18" t="s">
        <v>39</v>
      </c>
      <c r="B25" s="120" t="s">
        <v>70</v>
      </c>
      <c r="C25" s="110">
        <v>2</v>
      </c>
      <c r="D25" s="18"/>
      <c r="E25" s="18"/>
      <c r="F25" s="18"/>
      <c r="G25" s="20"/>
      <c r="H25" s="20"/>
      <c r="I25" s="20"/>
      <c r="J25" s="21"/>
      <c r="K25" s="21"/>
      <c r="L25" s="21"/>
      <c r="M25" s="22"/>
    </row>
    <row r="26" spans="1:13" ht="51" customHeight="1" x14ac:dyDescent="0.3">
      <c r="A26" s="25" t="s">
        <v>39</v>
      </c>
      <c r="B26" s="121" t="s">
        <v>71</v>
      </c>
      <c r="C26" s="108">
        <v>2</v>
      </c>
      <c r="D26" s="25"/>
      <c r="E26" s="25"/>
      <c r="F26" s="18"/>
      <c r="G26" s="20"/>
      <c r="H26" s="20"/>
      <c r="I26" s="20"/>
      <c r="J26" s="21"/>
      <c r="K26" s="21"/>
      <c r="L26" s="21"/>
      <c r="M26" s="22"/>
    </row>
    <row r="27" spans="1:13" x14ac:dyDescent="0.3">
      <c r="A27" s="25" t="s">
        <v>39</v>
      </c>
      <c r="B27" s="109" t="s">
        <v>72</v>
      </c>
      <c r="C27" s="108">
        <v>1</v>
      </c>
      <c r="D27" s="25"/>
      <c r="E27" s="25"/>
      <c r="F27" s="78"/>
      <c r="G27" s="20"/>
      <c r="H27" s="20"/>
      <c r="I27" s="20"/>
      <c r="J27" s="21"/>
      <c r="K27" s="21"/>
      <c r="L27" s="21"/>
      <c r="M27" s="22"/>
    </row>
    <row r="28" spans="1:13" ht="40.200000000000003" customHeight="1" x14ac:dyDescent="0.3">
      <c r="A28" s="25" t="s">
        <v>39</v>
      </c>
      <c r="B28" s="119" t="s">
        <v>73</v>
      </c>
      <c r="C28" s="108">
        <v>3</v>
      </c>
      <c r="D28" s="18"/>
      <c r="E28" s="18"/>
      <c r="F28" s="78"/>
      <c r="G28" s="20"/>
      <c r="H28" s="20"/>
      <c r="I28" s="20"/>
      <c r="J28" s="21"/>
      <c r="K28" s="21"/>
      <c r="L28" s="21"/>
      <c r="M28" s="22"/>
    </row>
    <row r="29" spans="1:13" ht="35.4" customHeight="1" x14ac:dyDescent="0.3">
      <c r="A29" s="18" t="s">
        <v>39</v>
      </c>
      <c r="B29" s="120" t="s">
        <v>74</v>
      </c>
      <c r="C29" s="110">
        <v>4</v>
      </c>
      <c r="D29" s="18"/>
      <c r="E29" s="18"/>
      <c r="F29" s="18"/>
      <c r="G29" s="20"/>
      <c r="H29" s="20"/>
      <c r="I29" s="20"/>
      <c r="J29" s="21"/>
      <c r="K29" s="21"/>
      <c r="L29" s="21"/>
      <c r="M29" s="22"/>
    </row>
    <row r="30" spans="1:13" ht="51" customHeight="1" x14ac:dyDescent="0.3">
      <c r="A30" s="25" t="s">
        <v>39</v>
      </c>
      <c r="B30" s="121" t="s">
        <v>77</v>
      </c>
      <c r="C30" s="108">
        <v>14</v>
      </c>
      <c r="D30" s="25"/>
      <c r="E30" s="25"/>
      <c r="F30" s="18"/>
      <c r="G30" s="20"/>
      <c r="H30" s="20"/>
      <c r="I30" s="20"/>
      <c r="J30" s="21"/>
      <c r="K30" s="21"/>
      <c r="L30" s="21"/>
      <c r="M30" s="22"/>
    </row>
    <row r="31" spans="1:13" x14ac:dyDescent="0.3">
      <c r="A31" s="25" t="s">
        <v>39</v>
      </c>
      <c r="B31" s="109" t="s">
        <v>75</v>
      </c>
      <c r="C31" s="108">
        <v>2</v>
      </c>
      <c r="D31" s="25"/>
      <c r="E31" s="25"/>
      <c r="F31" s="78"/>
      <c r="G31" s="20"/>
      <c r="H31" s="20"/>
      <c r="I31" s="20"/>
      <c r="J31" s="21"/>
      <c r="K31" s="21"/>
      <c r="L31" s="21"/>
      <c r="M31" s="22"/>
    </row>
    <row r="32" spans="1:13" ht="40.200000000000003" customHeight="1" x14ac:dyDescent="0.3">
      <c r="A32" s="25" t="s">
        <v>39</v>
      </c>
      <c r="B32" s="119" t="s">
        <v>76</v>
      </c>
      <c r="C32" s="108">
        <v>21</v>
      </c>
      <c r="D32" s="18"/>
      <c r="E32" s="18"/>
      <c r="F32" s="78"/>
      <c r="G32" s="20"/>
      <c r="H32" s="20"/>
      <c r="I32" s="20"/>
      <c r="J32" s="21"/>
      <c r="K32" s="21"/>
      <c r="L32" s="21"/>
      <c r="M32" s="22"/>
    </row>
    <row r="33" spans="1:13" ht="35.4" customHeight="1" x14ac:dyDescent="0.3">
      <c r="A33" s="18" t="s">
        <v>39</v>
      </c>
      <c r="B33" s="120" t="s">
        <v>79</v>
      </c>
      <c r="C33" s="110">
        <v>4</v>
      </c>
      <c r="D33" s="18"/>
      <c r="E33" s="18"/>
      <c r="F33" s="18"/>
      <c r="G33" s="20"/>
      <c r="H33" s="20"/>
      <c r="I33" s="20"/>
      <c r="J33" s="21"/>
      <c r="K33" s="21"/>
      <c r="L33" s="21"/>
      <c r="M33" s="22"/>
    </row>
    <row r="34" spans="1:13" ht="51" customHeight="1" x14ac:dyDescent="0.3">
      <c r="A34" s="25" t="s">
        <v>39</v>
      </c>
      <c r="B34" s="121" t="s">
        <v>80</v>
      </c>
      <c r="C34" s="108">
        <v>1</v>
      </c>
      <c r="D34" s="25"/>
      <c r="E34" s="25"/>
      <c r="F34" s="18"/>
      <c r="G34" s="20"/>
      <c r="H34" s="20"/>
      <c r="I34" s="20"/>
      <c r="J34" s="21"/>
      <c r="K34" s="21"/>
      <c r="L34" s="21"/>
      <c r="M34" s="22"/>
    </row>
    <row r="35" spans="1:13" ht="28.8" x14ac:dyDescent="0.3">
      <c r="A35" s="25" t="s">
        <v>39</v>
      </c>
      <c r="B35" s="109" t="s">
        <v>81</v>
      </c>
      <c r="C35" s="108">
        <v>1</v>
      </c>
      <c r="D35" s="25"/>
      <c r="E35" s="25"/>
      <c r="F35" s="78"/>
      <c r="G35" s="20"/>
      <c r="H35" s="20"/>
      <c r="I35" s="20"/>
      <c r="J35" s="21"/>
      <c r="K35" s="21"/>
      <c r="L35" s="127"/>
      <c r="M35" s="22" t="s">
        <v>96</v>
      </c>
    </row>
    <row r="36" spans="1:13" ht="40.200000000000003" customHeight="1" x14ac:dyDescent="0.3">
      <c r="A36" s="25" t="s">
        <v>39</v>
      </c>
      <c r="B36" s="119" t="s">
        <v>82</v>
      </c>
      <c r="C36" s="108">
        <v>2</v>
      </c>
      <c r="D36" s="18"/>
      <c r="E36" s="18"/>
      <c r="F36" s="78"/>
      <c r="G36" s="20"/>
      <c r="H36" s="20"/>
      <c r="I36" s="20"/>
      <c r="J36" s="21"/>
      <c r="K36" s="21"/>
      <c r="L36" s="21"/>
      <c r="M36" s="22"/>
    </row>
    <row r="37" spans="1:13" ht="35.4" customHeight="1" x14ac:dyDescent="0.3">
      <c r="A37" s="18" t="s">
        <v>39</v>
      </c>
      <c r="B37" s="120" t="s">
        <v>83</v>
      </c>
      <c r="C37" s="110">
        <v>13</v>
      </c>
      <c r="D37" s="18"/>
      <c r="E37" s="18"/>
      <c r="F37" s="18"/>
      <c r="G37" s="20"/>
      <c r="H37" s="20"/>
      <c r="I37" s="20"/>
      <c r="J37" s="21"/>
      <c r="K37" s="21"/>
      <c r="L37" s="21"/>
      <c r="M37" s="22"/>
    </row>
    <row r="38" spans="1:13" ht="51" customHeight="1" x14ac:dyDescent="0.3">
      <c r="A38" s="25" t="s">
        <v>86</v>
      </c>
      <c r="B38" s="121" t="s">
        <v>84</v>
      </c>
      <c r="C38" s="108">
        <v>3</v>
      </c>
      <c r="D38" s="25"/>
      <c r="E38" s="25"/>
      <c r="F38" s="18"/>
      <c r="G38" s="20"/>
      <c r="H38" s="20"/>
      <c r="I38" s="20"/>
      <c r="J38" s="21"/>
      <c r="K38" s="21"/>
      <c r="L38" s="21"/>
      <c r="M38" s="22"/>
    </row>
    <row r="39" spans="1:13" x14ac:dyDescent="0.3">
      <c r="A39" s="25" t="s">
        <v>87</v>
      </c>
      <c r="B39" s="109" t="s">
        <v>85</v>
      </c>
      <c r="C39" s="108">
        <v>3</v>
      </c>
      <c r="D39" s="25"/>
      <c r="E39" s="25"/>
      <c r="F39" s="78"/>
      <c r="G39" s="20"/>
      <c r="H39" s="20"/>
      <c r="I39" s="20"/>
      <c r="J39" s="21"/>
      <c r="K39" s="21"/>
      <c r="L39" s="21"/>
      <c r="M39" s="22"/>
    </row>
    <row r="40" spans="1:13" ht="40.200000000000003" customHeight="1" x14ac:dyDescent="0.3">
      <c r="A40" s="111" t="s">
        <v>88</v>
      </c>
      <c r="B40" s="111" t="s">
        <v>89</v>
      </c>
      <c r="C40" s="110">
        <v>5</v>
      </c>
      <c r="D40" s="18"/>
      <c r="E40" s="18"/>
      <c r="F40" s="78"/>
      <c r="G40" s="20"/>
      <c r="H40" s="20"/>
      <c r="I40" s="20"/>
      <c r="J40" s="21"/>
      <c r="K40" s="21"/>
      <c r="L40" s="21"/>
      <c r="M40" s="22"/>
    </row>
    <row r="41" spans="1:13" ht="51" customHeight="1" x14ac:dyDescent="0.3">
      <c r="A41" s="111" t="s">
        <v>90</v>
      </c>
      <c r="B41" s="111" t="s">
        <v>91</v>
      </c>
      <c r="C41" s="108">
        <v>5</v>
      </c>
      <c r="D41" s="25"/>
      <c r="E41" s="25"/>
      <c r="F41" s="18"/>
      <c r="G41" s="20"/>
      <c r="H41" s="20"/>
      <c r="I41" s="20"/>
      <c r="J41" s="21"/>
      <c r="K41" s="21"/>
      <c r="L41" s="21"/>
      <c r="M41" s="22"/>
    </row>
    <row r="42" spans="1:13" x14ac:dyDescent="0.3">
      <c r="A42" s="111" t="s">
        <v>92</v>
      </c>
      <c r="B42" s="111" t="s">
        <v>93</v>
      </c>
      <c r="C42" s="108">
        <v>1</v>
      </c>
      <c r="D42" s="25"/>
      <c r="E42" s="25"/>
      <c r="F42" s="78"/>
      <c r="G42" s="20"/>
      <c r="H42" s="20"/>
      <c r="I42" s="20"/>
      <c r="J42" s="21"/>
      <c r="K42" s="21"/>
      <c r="L42" s="21"/>
      <c r="M42" s="22"/>
    </row>
    <row r="43" spans="1:13" ht="40.200000000000003" customHeight="1" x14ac:dyDescent="0.3">
      <c r="A43" s="111" t="s">
        <v>94</v>
      </c>
      <c r="B43" s="111" t="s">
        <v>95</v>
      </c>
      <c r="C43" s="110">
        <v>1</v>
      </c>
      <c r="D43" s="18"/>
      <c r="E43" s="18"/>
      <c r="F43" s="78"/>
      <c r="G43" s="20"/>
      <c r="H43" s="20"/>
      <c r="I43" s="20"/>
      <c r="J43" s="21"/>
      <c r="K43" s="21"/>
      <c r="L43" s="21"/>
      <c r="M43" s="22"/>
    </row>
    <row r="44" spans="1:13" ht="51.6" customHeight="1" x14ac:dyDescent="0.3">
      <c r="A44" s="128" t="s">
        <v>177</v>
      </c>
      <c r="B44" s="111" t="s">
        <v>97</v>
      </c>
      <c r="C44" s="110">
        <v>1</v>
      </c>
      <c r="D44" s="18"/>
      <c r="E44" s="18"/>
      <c r="F44" s="78"/>
      <c r="G44" s="20"/>
      <c r="H44" s="20"/>
      <c r="I44" s="20"/>
      <c r="J44" s="21"/>
      <c r="K44" s="21"/>
      <c r="L44" s="21"/>
      <c r="M44" s="22"/>
    </row>
    <row r="45" spans="1:13" x14ac:dyDescent="0.3">
      <c r="A45" s="109" t="s">
        <v>40</v>
      </c>
      <c r="B45" s="109" t="s">
        <v>41</v>
      </c>
      <c r="C45" s="112">
        <v>63</v>
      </c>
      <c r="D45" s="18"/>
      <c r="E45" s="18"/>
      <c r="F45" s="18"/>
      <c r="G45" s="20"/>
      <c r="H45" s="20"/>
      <c r="I45" s="20"/>
      <c r="J45" s="21"/>
      <c r="K45" s="21"/>
      <c r="L45" s="21"/>
      <c r="M45" s="22"/>
    </row>
    <row r="46" spans="1:13" ht="16.95" customHeight="1" x14ac:dyDescent="0.3">
      <c r="A46" s="147" t="s">
        <v>23</v>
      </c>
      <c r="B46" s="148"/>
      <c r="C46" s="148"/>
      <c r="D46" s="148"/>
      <c r="E46" s="148"/>
      <c r="F46" s="148"/>
      <c r="G46" s="148"/>
      <c r="H46" s="148"/>
      <c r="I46" s="149"/>
      <c r="J46" s="76">
        <f>SUM(J9:J45)</f>
        <v>0</v>
      </c>
      <c r="K46" s="76"/>
      <c r="L46" s="76">
        <f>SUM(L9:L45)</f>
        <v>0</v>
      </c>
      <c r="M46" s="19"/>
    </row>
    <row r="47" spans="1:13" ht="13.95" customHeight="1" thickBot="1" x14ac:dyDescent="0.35">
      <c r="A47" s="24" t="s">
        <v>98</v>
      </c>
      <c r="B47" s="16"/>
      <c r="C47" s="16"/>
      <c r="D47" s="16"/>
      <c r="E47" s="16"/>
      <c r="F47" s="16"/>
      <c r="G47" s="16"/>
      <c r="H47" s="16"/>
      <c r="I47" s="16"/>
      <c r="J47" s="16"/>
      <c r="K47" s="16"/>
      <c r="L47" s="16"/>
      <c r="M47" s="17"/>
    </row>
    <row r="48" spans="1:13" ht="35.4" customHeight="1" x14ac:dyDescent="0.3">
      <c r="A48" s="111" t="s">
        <v>100</v>
      </c>
      <c r="B48" s="111" t="s">
        <v>101</v>
      </c>
      <c r="C48" s="113">
        <v>1</v>
      </c>
      <c r="D48" s="80"/>
      <c r="E48" s="80"/>
      <c r="F48" s="80"/>
      <c r="G48" s="80"/>
      <c r="H48" s="80"/>
      <c r="I48" s="80"/>
      <c r="J48" s="80"/>
      <c r="K48" s="80"/>
      <c r="L48" s="80"/>
      <c r="M48" s="80"/>
    </row>
    <row r="49" spans="1:14" ht="14.4" customHeight="1" x14ac:dyDescent="0.3">
      <c r="A49" s="147" t="s">
        <v>99</v>
      </c>
      <c r="B49" s="148"/>
      <c r="C49" s="148"/>
      <c r="D49" s="148"/>
      <c r="E49" s="148"/>
      <c r="F49" s="148"/>
      <c r="G49" s="148"/>
      <c r="H49" s="148"/>
      <c r="I49" s="149"/>
      <c r="J49" s="76">
        <f>SUM(J48:J48)</f>
        <v>0</v>
      </c>
      <c r="K49" s="76"/>
      <c r="L49" s="76">
        <f>SUM(L48:L48)</f>
        <v>0</v>
      </c>
      <c r="M49" s="46"/>
    </row>
    <row r="50" spans="1:14" ht="13.95" customHeight="1" x14ac:dyDescent="0.3">
      <c r="A50" s="24" t="s">
        <v>102</v>
      </c>
      <c r="B50" s="16"/>
      <c r="C50" s="16"/>
      <c r="D50" s="16"/>
      <c r="E50" s="16"/>
      <c r="F50" s="16"/>
      <c r="G50" s="16"/>
      <c r="H50" s="16"/>
      <c r="I50" s="16"/>
      <c r="J50" s="16"/>
      <c r="K50" s="16"/>
      <c r="L50" s="16"/>
      <c r="M50" s="17"/>
    </row>
    <row r="51" spans="1:14" ht="57" customHeight="1" x14ac:dyDescent="0.3">
      <c r="A51" s="111" t="s">
        <v>104</v>
      </c>
      <c r="B51" s="111" t="s">
        <v>105</v>
      </c>
      <c r="C51" s="114">
        <v>1</v>
      </c>
      <c r="D51" s="61"/>
      <c r="E51" s="80"/>
      <c r="F51" s="80"/>
      <c r="G51" s="80"/>
      <c r="H51" s="80"/>
      <c r="I51" s="80"/>
      <c r="J51" s="80"/>
      <c r="K51" s="97"/>
      <c r="L51" s="97"/>
      <c r="M51" s="97"/>
    </row>
    <row r="52" spans="1:14" ht="31.2" customHeight="1" x14ac:dyDescent="0.3">
      <c r="A52" s="111" t="s">
        <v>106</v>
      </c>
      <c r="B52" s="111" t="s">
        <v>107</v>
      </c>
      <c r="C52" s="115">
        <v>1</v>
      </c>
      <c r="D52" s="61"/>
      <c r="E52" s="81"/>
      <c r="F52" s="81"/>
      <c r="G52" s="81"/>
      <c r="H52" s="81"/>
      <c r="I52" s="81"/>
      <c r="J52" s="82"/>
      <c r="K52" s="100"/>
      <c r="L52" s="100"/>
      <c r="M52" s="79"/>
    </row>
    <row r="53" spans="1:14" ht="58.2" customHeight="1" x14ac:dyDescent="0.3">
      <c r="A53" s="111" t="s">
        <v>108</v>
      </c>
      <c r="B53" s="111" t="s">
        <v>109</v>
      </c>
      <c r="C53" s="115">
        <v>1</v>
      </c>
      <c r="D53" s="61"/>
      <c r="E53" s="81"/>
      <c r="F53" s="81"/>
      <c r="G53" s="81"/>
      <c r="H53" s="81"/>
      <c r="I53" s="81"/>
      <c r="J53" s="82"/>
      <c r="K53" s="100"/>
      <c r="L53" s="100"/>
      <c r="M53" s="79"/>
    </row>
    <row r="54" spans="1:14" ht="14.4" customHeight="1" x14ac:dyDescent="0.3">
      <c r="A54" s="147" t="s">
        <v>103</v>
      </c>
      <c r="B54" s="148"/>
      <c r="C54" s="148"/>
      <c r="D54" s="148"/>
      <c r="E54" s="148"/>
      <c r="F54" s="148"/>
      <c r="G54" s="148"/>
      <c r="H54" s="148"/>
      <c r="I54" s="149"/>
      <c r="J54" s="76">
        <f>SUM(J51:J53)</f>
        <v>0</v>
      </c>
      <c r="K54" s="76"/>
      <c r="L54" s="76">
        <f>SUM(L51:L53)</f>
        <v>0</v>
      </c>
      <c r="M54" s="79"/>
    </row>
    <row r="55" spans="1:14" ht="13.95" customHeight="1" x14ac:dyDescent="0.3">
      <c r="A55" s="24" t="s">
        <v>111</v>
      </c>
      <c r="B55" s="16"/>
      <c r="C55" s="16"/>
      <c r="D55" s="16"/>
      <c r="E55" s="16"/>
      <c r="F55" s="16"/>
      <c r="G55" s="16"/>
      <c r="H55" s="16"/>
      <c r="I55" s="16"/>
      <c r="J55" s="16"/>
      <c r="K55" s="16"/>
      <c r="L55" s="16"/>
      <c r="M55" s="17"/>
    </row>
    <row r="56" spans="1:14" ht="62.4" customHeight="1" x14ac:dyDescent="0.3">
      <c r="A56" s="111" t="s">
        <v>112</v>
      </c>
      <c r="B56" s="129" t="s">
        <v>178</v>
      </c>
      <c r="C56" s="114">
        <v>1</v>
      </c>
      <c r="D56" s="61"/>
      <c r="E56" s="80"/>
      <c r="F56" s="80"/>
      <c r="G56" s="80"/>
      <c r="H56" s="80"/>
      <c r="I56" s="80"/>
      <c r="J56" s="80"/>
      <c r="K56" s="97"/>
      <c r="L56" s="97"/>
      <c r="M56" s="97"/>
    </row>
    <row r="57" spans="1:14" ht="14.4" customHeight="1" x14ac:dyDescent="0.3">
      <c r="A57" s="147" t="s">
        <v>110</v>
      </c>
      <c r="B57" s="148"/>
      <c r="C57" s="148"/>
      <c r="D57" s="148"/>
      <c r="E57" s="148"/>
      <c r="F57" s="148"/>
      <c r="G57" s="148"/>
      <c r="H57" s="148"/>
      <c r="I57" s="149"/>
      <c r="J57" s="76">
        <f>SUM(J56:J56)</f>
        <v>0</v>
      </c>
      <c r="K57" s="76"/>
      <c r="L57" s="76">
        <f>SUM(L56:L56)</f>
        <v>0</v>
      </c>
      <c r="M57" s="79"/>
    </row>
    <row r="58" spans="1:14" ht="13.95" customHeight="1" x14ac:dyDescent="0.3">
      <c r="A58" s="24" t="s">
        <v>113</v>
      </c>
      <c r="B58" s="16"/>
      <c r="C58" s="16"/>
      <c r="D58" s="16"/>
      <c r="E58" s="16"/>
      <c r="F58" s="16"/>
      <c r="G58" s="16"/>
      <c r="H58" s="16"/>
      <c r="I58" s="16"/>
      <c r="J58" s="16"/>
      <c r="K58" s="16"/>
      <c r="L58" s="16"/>
      <c r="M58" s="17"/>
    </row>
    <row r="59" spans="1:14" ht="31.95" customHeight="1" x14ac:dyDescent="0.3">
      <c r="A59" s="111" t="s">
        <v>115</v>
      </c>
      <c r="B59" s="111" t="s">
        <v>116</v>
      </c>
      <c r="C59" s="114">
        <v>1</v>
      </c>
      <c r="D59" s="61"/>
      <c r="E59" s="80"/>
      <c r="F59" s="80"/>
      <c r="G59" s="80"/>
      <c r="H59" s="80"/>
      <c r="I59" s="80"/>
      <c r="J59" s="80"/>
      <c r="K59" s="97"/>
      <c r="L59" s="97"/>
      <c r="M59" s="97"/>
    </row>
    <row r="60" spans="1:14" ht="31.95" customHeight="1" x14ac:dyDescent="0.3">
      <c r="A60" s="111" t="s">
        <v>117</v>
      </c>
      <c r="B60" s="111" t="s">
        <v>118</v>
      </c>
      <c r="C60" s="114">
        <v>1</v>
      </c>
      <c r="D60" s="61"/>
      <c r="E60" s="80"/>
      <c r="F60" s="80"/>
      <c r="G60" s="80"/>
      <c r="H60" s="80"/>
      <c r="I60" s="80"/>
      <c r="J60" s="80"/>
      <c r="K60" s="97"/>
      <c r="L60" s="97"/>
      <c r="M60" s="97" t="s">
        <v>180</v>
      </c>
      <c r="N60" s="130"/>
    </row>
    <row r="61" spans="1:14" ht="14.4" customHeight="1" x14ac:dyDescent="0.3">
      <c r="A61" s="147" t="s">
        <v>114</v>
      </c>
      <c r="B61" s="148"/>
      <c r="C61" s="148"/>
      <c r="D61" s="148"/>
      <c r="E61" s="148"/>
      <c r="F61" s="148"/>
      <c r="G61" s="148"/>
      <c r="H61" s="148"/>
      <c r="I61" s="149"/>
      <c r="J61" s="76">
        <f>SUM(J59:J60)</f>
        <v>0</v>
      </c>
      <c r="K61" s="76"/>
      <c r="L61" s="76">
        <f>SUM(L59:L60)</f>
        <v>0</v>
      </c>
      <c r="M61" s="79"/>
    </row>
    <row r="62" spans="1:14" ht="13.95" customHeight="1" x14ac:dyDescent="0.3">
      <c r="A62" s="24" t="s">
        <v>140</v>
      </c>
      <c r="B62" s="16"/>
      <c r="C62" s="16"/>
      <c r="D62" s="16"/>
      <c r="E62" s="16"/>
      <c r="F62" s="16"/>
      <c r="G62" s="16"/>
      <c r="H62" s="16"/>
      <c r="I62" s="16"/>
      <c r="J62" s="16"/>
      <c r="K62" s="16"/>
      <c r="L62" s="16"/>
      <c r="M62" s="17"/>
    </row>
    <row r="63" spans="1:14" ht="31.95" customHeight="1" x14ac:dyDescent="0.3">
      <c r="A63" s="111" t="s">
        <v>119</v>
      </c>
      <c r="B63" s="111" t="s">
        <v>120</v>
      </c>
      <c r="C63" s="114">
        <v>1</v>
      </c>
      <c r="D63" s="61"/>
      <c r="E63" s="80"/>
      <c r="F63" s="80"/>
      <c r="G63" s="80"/>
      <c r="H63" s="80"/>
      <c r="I63" s="80"/>
      <c r="J63" s="80"/>
      <c r="K63" s="97"/>
      <c r="L63" s="97"/>
      <c r="M63" s="97"/>
    </row>
    <row r="64" spans="1:14" ht="31.95" customHeight="1" x14ac:dyDescent="0.3">
      <c r="A64" s="111" t="s">
        <v>130</v>
      </c>
      <c r="B64" s="111" t="s">
        <v>131</v>
      </c>
      <c r="C64" s="114">
        <v>2</v>
      </c>
      <c r="D64" s="61"/>
      <c r="E64" s="80"/>
      <c r="F64" s="80"/>
      <c r="G64" s="80"/>
      <c r="H64" s="80"/>
      <c r="I64" s="80"/>
      <c r="J64" s="80"/>
      <c r="K64" s="97"/>
      <c r="L64" s="97"/>
      <c r="M64" s="97"/>
    </row>
    <row r="65" spans="1:13" ht="14.4" customHeight="1" x14ac:dyDescent="0.3">
      <c r="A65" s="147" t="s">
        <v>42</v>
      </c>
      <c r="B65" s="148"/>
      <c r="C65" s="148"/>
      <c r="D65" s="148"/>
      <c r="E65" s="148"/>
      <c r="F65" s="148"/>
      <c r="G65" s="148"/>
      <c r="H65" s="148"/>
      <c r="I65" s="149"/>
      <c r="J65" s="76">
        <f>SUM(J63:J64)</f>
        <v>0</v>
      </c>
      <c r="K65" s="76"/>
      <c r="L65" s="76">
        <f>SUM(L63:L64)</f>
        <v>0</v>
      </c>
      <c r="M65" s="79"/>
    </row>
    <row r="66" spans="1:13" ht="13.95" customHeight="1" x14ac:dyDescent="0.3">
      <c r="A66" s="24" t="s">
        <v>141</v>
      </c>
      <c r="B66" s="16"/>
      <c r="C66" s="16"/>
      <c r="D66" s="16"/>
      <c r="E66" s="16"/>
      <c r="F66" s="16"/>
      <c r="G66" s="16"/>
      <c r="H66" s="16"/>
      <c r="I66" s="16"/>
      <c r="J66" s="16"/>
      <c r="K66" s="16"/>
      <c r="L66" s="16"/>
      <c r="M66" s="17"/>
    </row>
    <row r="67" spans="1:13" ht="31.95" customHeight="1" x14ac:dyDescent="0.3">
      <c r="A67" s="111" t="s">
        <v>121</v>
      </c>
      <c r="B67" s="131" t="s">
        <v>181</v>
      </c>
      <c r="C67" s="114">
        <v>1</v>
      </c>
      <c r="D67" s="61"/>
      <c r="E67" s="80"/>
      <c r="F67" s="80"/>
      <c r="G67" s="80"/>
      <c r="H67" s="80"/>
      <c r="I67" s="80"/>
      <c r="J67" s="80"/>
      <c r="K67" s="97"/>
      <c r="L67" s="97"/>
      <c r="M67" s="97"/>
    </row>
    <row r="68" spans="1:13" ht="31.95" customHeight="1" x14ac:dyDescent="0.3">
      <c r="A68" s="128" t="s">
        <v>182</v>
      </c>
      <c r="B68" s="111" t="s">
        <v>122</v>
      </c>
      <c r="C68" s="114">
        <v>1</v>
      </c>
      <c r="D68" s="61"/>
      <c r="E68" s="80"/>
      <c r="F68" s="80"/>
      <c r="G68" s="80"/>
      <c r="H68" s="80"/>
      <c r="I68" s="80"/>
      <c r="J68" s="80"/>
      <c r="K68" s="97"/>
      <c r="L68" s="97"/>
      <c r="M68" s="97"/>
    </row>
    <row r="69" spans="1:13" ht="31.95" customHeight="1" x14ac:dyDescent="0.3">
      <c r="A69" s="111" t="s">
        <v>123</v>
      </c>
      <c r="B69" s="111" t="s">
        <v>124</v>
      </c>
      <c r="C69" s="114">
        <v>2</v>
      </c>
      <c r="D69" s="61"/>
      <c r="E69" s="80"/>
      <c r="F69" s="80"/>
      <c r="G69" s="80"/>
      <c r="H69" s="80"/>
      <c r="I69" s="80"/>
      <c r="J69" s="80"/>
      <c r="K69" s="97"/>
      <c r="L69" s="97"/>
      <c r="M69" s="101" t="s">
        <v>125</v>
      </c>
    </row>
    <row r="70" spans="1:13" ht="31.95" customHeight="1" x14ac:dyDescent="0.3">
      <c r="A70" s="111" t="s">
        <v>126</v>
      </c>
      <c r="B70" s="111" t="s">
        <v>127</v>
      </c>
      <c r="C70" s="114">
        <v>9</v>
      </c>
      <c r="D70" s="61"/>
      <c r="E70" s="80"/>
      <c r="F70" s="80"/>
      <c r="G70" s="80"/>
      <c r="H70" s="80"/>
      <c r="I70" s="80"/>
      <c r="J70" s="80"/>
      <c r="K70" s="97"/>
      <c r="L70" s="97"/>
      <c r="M70" s="97"/>
    </row>
    <row r="71" spans="1:13" ht="31.95" customHeight="1" x14ac:dyDescent="0.3">
      <c r="A71" s="111" t="s">
        <v>128</v>
      </c>
      <c r="B71" s="111" t="s">
        <v>129</v>
      </c>
      <c r="C71" s="114">
        <v>1</v>
      </c>
      <c r="D71" s="61"/>
      <c r="E71" s="80"/>
      <c r="F71" s="80"/>
      <c r="G71" s="80"/>
      <c r="H71" s="80"/>
      <c r="I71" s="80"/>
      <c r="J71" s="80"/>
      <c r="K71" s="97"/>
      <c r="L71" s="97"/>
      <c r="M71" s="97"/>
    </row>
    <row r="72" spans="1:13" ht="31.95" customHeight="1" x14ac:dyDescent="0.3">
      <c r="A72" s="111" t="s">
        <v>132</v>
      </c>
      <c r="B72" s="111" t="s">
        <v>133</v>
      </c>
      <c r="C72" s="114">
        <v>1</v>
      </c>
      <c r="D72" s="61"/>
      <c r="E72" s="80"/>
      <c r="F72" s="80"/>
      <c r="G72" s="80"/>
      <c r="H72" s="80"/>
      <c r="I72" s="80"/>
      <c r="J72" s="80"/>
      <c r="K72" s="97"/>
      <c r="L72" s="97"/>
      <c r="M72" s="97"/>
    </row>
    <row r="73" spans="1:13" ht="31.95" customHeight="1" x14ac:dyDescent="0.3">
      <c r="A73" s="111" t="s">
        <v>132</v>
      </c>
      <c r="B73" s="111" t="s">
        <v>134</v>
      </c>
      <c r="C73" s="114">
        <v>1</v>
      </c>
      <c r="D73" s="61"/>
      <c r="E73" s="80"/>
      <c r="F73" s="80"/>
      <c r="G73" s="80"/>
      <c r="H73" s="80"/>
      <c r="I73" s="80"/>
      <c r="J73" s="80"/>
      <c r="K73" s="97"/>
      <c r="L73" s="97"/>
      <c r="M73" s="97"/>
    </row>
    <row r="74" spans="1:13" ht="31.95" customHeight="1" x14ac:dyDescent="0.3">
      <c r="A74" s="111" t="s">
        <v>132</v>
      </c>
      <c r="B74" s="111" t="s">
        <v>135</v>
      </c>
      <c r="C74" s="114">
        <v>2</v>
      </c>
      <c r="D74" s="61"/>
      <c r="E74" s="80"/>
      <c r="F74" s="80"/>
      <c r="G74" s="80"/>
      <c r="H74" s="80"/>
      <c r="I74" s="80"/>
      <c r="J74" s="80"/>
      <c r="K74" s="97"/>
      <c r="L74" s="97"/>
      <c r="M74" s="97"/>
    </row>
    <row r="75" spans="1:13" ht="31.95" customHeight="1" x14ac:dyDescent="0.3">
      <c r="A75" s="111" t="s">
        <v>132</v>
      </c>
      <c r="B75" s="111" t="s">
        <v>136</v>
      </c>
      <c r="C75" s="114">
        <v>2</v>
      </c>
      <c r="D75" s="61"/>
      <c r="E75" s="80"/>
      <c r="F75" s="80"/>
      <c r="G75" s="80"/>
      <c r="H75" s="80"/>
      <c r="I75" s="80"/>
      <c r="J75" s="80"/>
      <c r="K75" s="97"/>
      <c r="L75" s="97"/>
      <c r="M75" s="97"/>
    </row>
    <row r="76" spans="1:13" ht="31.95" customHeight="1" x14ac:dyDescent="0.3">
      <c r="A76" s="111" t="s">
        <v>132</v>
      </c>
      <c r="B76" s="111" t="s">
        <v>137</v>
      </c>
      <c r="C76" s="114">
        <v>5</v>
      </c>
      <c r="D76" s="61"/>
      <c r="E76" s="80"/>
      <c r="F76" s="80"/>
      <c r="G76" s="80"/>
      <c r="H76" s="80"/>
      <c r="I76" s="80"/>
      <c r="J76" s="80"/>
      <c r="K76" s="97"/>
      <c r="L76" s="97"/>
      <c r="M76" s="97"/>
    </row>
    <row r="77" spans="1:13" ht="31.95" customHeight="1" x14ac:dyDescent="0.3">
      <c r="A77" s="111" t="s">
        <v>138</v>
      </c>
      <c r="B77" s="111" t="s">
        <v>139</v>
      </c>
      <c r="C77" s="114">
        <v>2</v>
      </c>
      <c r="D77" s="61"/>
      <c r="E77" s="80"/>
      <c r="F77" s="80"/>
      <c r="G77" s="80"/>
      <c r="H77" s="80"/>
      <c r="I77" s="80"/>
      <c r="J77" s="80"/>
      <c r="K77" s="97"/>
      <c r="L77" s="97"/>
      <c r="M77" s="97"/>
    </row>
    <row r="78" spans="1:13" ht="14.4" customHeight="1" x14ac:dyDescent="0.3">
      <c r="A78" s="147" t="s">
        <v>142</v>
      </c>
      <c r="B78" s="148"/>
      <c r="C78" s="148"/>
      <c r="D78" s="148"/>
      <c r="E78" s="148"/>
      <c r="F78" s="148"/>
      <c r="G78" s="148"/>
      <c r="H78" s="148"/>
      <c r="I78" s="149"/>
      <c r="J78" s="76">
        <f>SUM(J60:J77)</f>
        <v>0</v>
      </c>
      <c r="K78" s="76"/>
      <c r="L78" s="76">
        <f>SUM(L60:L77)</f>
        <v>0</v>
      </c>
      <c r="M78" s="79"/>
    </row>
    <row r="79" spans="1:13" ht="14.4" customHeight="1" x14ac:dyDescent="0.3">
      <c r="A79" s="24" t="s">
        <v>144</v>
      </c>
      <c r="B79" s="16"/>
      <c r="C79" s="16"/>
      <c r="D79" s="16"/>
      <c r="E79" s="16"/>
      <c r="F79" s="16"/>
      <c r="G79" s="16"/>
      <c r="H79" s="16"/>
      <c r="I79" s="16"/>
      <c r="J79" s="16"/>
      <c r="K79" s="16"/>
      <c r="L79" s="16"/>
      <c r="M79" s="17"/>
    </row>
    <row r="80" spans="1:13" x14ac:dyDescent="0.3">
      <c r="A80" s="111" t="s">
        <v>144</v>
      </c>
      <c r="B80" s="111" t="s">
        <v>145</v>
      </c>
      <c r="C80" s="28">
        <v>7</v>
      </c>
      <c r="D80" s="27"/>
      <c r="E80" s="27"/>
      <c r="F80" s="27"/>
      <c r="G80" s="29"/>
      <c r="H80" s="29"/>
      <c r="I80" s="29"/>
      <c r="J80" s="98"/>
      <c r="K80" s="98"/>
      <c r="L80" s="98"/>
      <c r="M80" s="22"/>
    </row>
    <row r="81" spans="1:13" x14ac:dyDescent="0.3">
      <c r="A81" s="147" t="s">
        <v>143</v>
      </c>
      <c r="B81" s="148"/>
      <c r="C81" s="148"/>
      <c r="D81" s="148"/>
      <c r="E81" s="148"/>
      <c r="F81" s="148"/>
      <c r="G81" s="148"/>
      <c r="H81" s="148"/>
      <c r="I81" s="149"/>
      <c r="J81" s="103">
        <f>SUM(J80:J80)</f>
        <v>0</v>
      </c>
      <c r="K81" s="103"/>
      <c r="L81" s="103">
        <f>SUM(L80:L80)</f>
        <v>0</v>
      </c>
      <c r="M81" s="22"/>
    </row>
    <row r="82" spans="1:13" ht="14.4" customHeight="1" x14ac:dyDescent="0.3">
      <c r="A82" s="24" t="s">
        <v>146</v>
      </c>
      <c r="B82" s="16"/>
      <c r="C82" s="16"/>
      <c r="D82" s="16"/>
      <c r="E82" s="16"/>
      <c r="F82" s="16"/>
      <c r="G82" s="16"/>
      <c r="H82" s="16"/>
      <c r="I82" s="16"/>
      <c r="J82" s="16"/>
      <c r="K82" s="16"/>
      <c r="L82" s="16"/>
      <c r="M82" s="17"/>
    </row>
    <row r="83" spans="1:13" x14ac:dyDescent="0.3">
      <c r="A83" s="111" t="s">
        <v>148</v>
      </c>
      <c r="B83" s="111" t="s">
        <v>149</v>
      </c>
      <c r="C83" s="23">
        <v>5</v>
      </c>
      <c r="D83" s="18"/>
      <c r="E83" s="18"/>
      <c r="F83" s="18"/>
      <c r="G83" s="20"/>
      <c r="H83" s="20"/>
      <c r="I83" s="20"/>
      <c r="J83" s="98"/>
      <c r="K83" s="98"/>
      <c r="L83" s="98"/>
      <c r="M83" s="22"/>
    </row>
    <row r="84" spans="1:13" x14ac:dyDescent="0.3">
      <c r="A84" s="111" t="s">
        <v>148</v>
      </c>
      <c r="B84" s="111" t="s">
        <v>150</v>
      </c>
      <c r="C84" s="23">
        <v>6</v>
      </c>
      <c r="D84" s="18"/>
      <c r="E84" s="18"/>
      <c r="F84" s="18"/>
      <c r="G84" s="20"/>
      <c r="H84" s="20"/>
      <c r="I84" s="20"/>
      <c r="J84" s="98"/>
      <c r="K84" s="98"/>
      <c r="L84" s="98"/>
      <c r="M84" s="22"/>
    </row>
    <row r="85" spans="1:13" x14ac:dyDescent="0.3">
      <c r="A85" s="111" t="s">
        <v>148</v>
      </c>
      <c r="B85" s="111" t="s">
        <v>151</v>
      </c>
      <c r="C85" s="23">
        <v>1</v>
      </c>
      <c r="D85" s="18"/>
      <c r="E85" s="18"/>
      <c r="F85" s="18"/>
      <c r="G85" s="20"/>
      <c r="H85" s="20"/>
      <c r="I85" s="20"/>
      <c r="J85" s="98"/>
      <c r="K85" s="98"/>
      <c r="L85" s="98"/>
      <c r="M85" s="22"/>
    </row>
    <row r="86" spans="1:13" x14ac:dyDescent="0.3">
      <c r="A86" s="147" t="s">
        <v>147</v>
      </c>
      <c r="B86" s="148"/>
      <c r="C86" s="148"/>
      <c r="D86" s="148"/>
      <c r="E86" s="148"/>
      <c r="F86" s="148"/>
      <c r="G86" s="148"/>
      <c r="H86" s="148"/>
      <c r="I86" s="149"/>
      <c r="J86" s="103">
        <f>SUM(J83:J85)</f>
        <v>0</v>
      </c>
      <c r="K86" s="103"/>
      <c r="L86" s="103">
        <f>SUM(L83:L85)</f>
        <v>0</v>
      </c>
      <c r="M86" s="22"/>
    </row>
    <row r="87" spans="1:13" ht="14.4" customHeight="1" x14ac:dyDescent="0.3">
      <c r="A87" s="24" t="s">
        <v>152</v>
      </c>
      <c r="B87" s="16"/>
      <c r="C87" s="16"/>
      <c r="D87" s="16"/>
      <c r="E87" s="16"/>
      <c r="F87" s="16"/>
      <c r="G87" s="16"/>
      <c r="H87" s="16"/>
      <c r="I87" s="16"/>
      <c r="J87" s="16"/>
      <c r="K87" s="16"/>
      <c r="L87" s="16"/>
      <c r="M87" s="17"/>
    </row>
    <row r="88" spans="1:13" x14ac:dyDescent="0.3">
      <c r="A88" s="111" t="s">
        <v>154</v>
      </c>
      <c r="B88" s="111" t="s">
        <v>155</v>
      </c>
      <c r="C88" s="28">
        <v>4</v>
      </c>
      <c r="D88" s="27"/>
      <c r="E88" s="27"/>
      <c r="F88" s="27"/>
      <c r="G88" s="29"/>
      <c r="H88" s="29"/>
      <c r="I88" s="29"/>
      <c r="J88" s="98"/>
      <c r="K88" s="98"/>
      <c r="L88" s="98"/>
      <c r="M88" s="22"/>
    </row>
    <row r="89" spans="1:13" x14ac:dyDescent="0.3">
      <c r="A89" s="147" t="s">
        <v>153</v>
      </c>
      <c r="B89" s="148"/>
      <c r="C89" s="148"/>
      <c r="D89" s="148"/>
      <c r="E89" s="148"/>
      <c r="F89" s="148"/>
      <c r="G89" s="148"/>
      <c r="H89" s="148"/>
      <c r="I89" s="149"/>
      <c r="J89" s="103">
        <f>SUM(J88:J88)</f>
        <v>0</v>
      </c>
      <c r="K89" s="103"/>
      <c r="L89" s="103">
        <f>SUM(L88:L88)</f>
        <v>0</v>
      </c>
      <c r="M89" s="22"/>
    </row>
    <row r="90" spans="1:13" ht="14.4" customHeight="1" x14ac:dyDescent="0.3">
      <c r="A90" s="24" t="s">
        <v>158</v>
      </c>
      <c r="B90" s="16"/>
      <c r="C90" s="16"/>
      <c r="D90" s="16"/>
      <c r="E90" s="16"/>
      <c r="F90" s="16"/>
      <c r="G90" s="16"/>
      <c r="H90" s="16"/>
      <c r="I90" s="16"/>
      <c r="J90" s="16"/>
      <c r="K90" s="16"/>
      <c r="L90" s="16"/>
      <c r="M90" s="17"/>
    </row>
    <row r="91" spans="1:13" x14ac:dyDescent="0.3">
      <c r="A91" s="111" t="s">
        <v>156</v>
      </c>
      <c r="B91" s="111" t="s">
        <v>157</v>
      </c>
      <c r="C91" s="28">
        <v>1</v>
      </c>
      <c r="D91" s="27"/>
      <c r="E91" s="27"/>
      <c r="F91" s="27"/>
      <c r="G91" s="29"/>
      <c r="H91" s="29"/>
      <c r="I91" s="29"/>
      <c r="J91" s="98"/>
      <c r="K91" s="98"/>
      <c r="L91" s="98"/>
      <c r="M91" s="22"/>
    </row>
    <row r="92" spans="1:13" x14ac:dyDescent="0.3">
      <c r="A92" s="147" t="s">
        <v>159</v>
      </c>
      <c r="B92" s="148"/>
      <c r="C92" s="148"/>
      <c r="D92" s="148"/>
      <c r="E92" s="148"/>
      <c r="F92" s="148"/>
      <c r="G92" s="148"/>
      <c r="H92" s="148"/>
      <c r="I92" s="149"/>
      <c r="J92" s="103">
        <f>SUM(J91:J91)</f>
        <v>0</v>
      </c>
      <c r="K92" s="103"/>
      <c r="L92" s="103">
        <f>SUM(L91:L91)</f>
        <v>0</v>
      </c>
      <c r="M92" s="22"/>
    </row>
    <row r="93" spans="1:13" ht="14.4" customHeight="1" x14ac:dyDescent="0.3">
      <c r="A93" s="24" t="s">
        <v>160</v>
      </c>
      <c r="B93" s="16"/>
      <c r="C93" s="16"/>
      <c r="D93" s="16"/>
      <c r="E93" s="16"/>
      <c r="F93" s="16"/>
      <c r="G93" s="16"/>
      <c r="H93" s="16"/>
      <c r="I93" s="16"/>
      <c r="J93" s="16"/>
      <c r="K93" s="16"/>
      <c r="L93" s="16"/>
      <c r="M93" s="17"/>
    </row>
    <row r="94" spans="1:13" x14ac:dyDescent="0.3">
      <c r="A94" s="111" t="s">
        <v>161</v>
      </c>
      <c r="B94" s="111" t="s">
        <v>162</v>
      </c>
      <c r="C94" s="23">
        <v>1</v>
      </c>
      <c r="D94" s="18"/>
      <c r="E94" s="18"/>
      <c r="F94" s="18"/>
      <c r="G94" s="20"/>
      <c r="H94" s="20"/>
      <c r="I94" s="20"/>
      <c r="J94" s="98"/>
      <c r="K94" s="98"/>
      <c r="L94" s="98"/>
      <c r="M94" s="22"/>
    </row>
    <row r="95" spans="1:13" x14ac:dyDescent="0.3">
      <c r="A95" s="111" t="s">
        <v>161</v>
      </c>
      <c r="B95" s="111" t="s">
        <v>163</v>
      </c>
      <c r="C95" s="23">
        <v>5</v>
      </c>
      <c r="D95" s="18"/>
      <c r="E95" s="18"/>
      <c r="F95" s="18"/>
      <c r="G95" s="20"/>
      <c r="H95" s="20"/>
      <c r="I95" s="20"/>
      <c r="J95" s="98"/>
      <c r="K95" s="98"/>
      <c r="L95" s="98"/>
      <c r="M95" s="22"/>
    </row>
    <row r="96" spans="1:13" x14ac:dyDescent="0.3">
      <c r="A96" s="147" t="s">
        <v>164</v>
      </c>
      <c r="B96" s="148"/>
      <c r="C96" s="148"/>
      <c r="D96" s="148"/>
      <c r="E96" s="148"/>
      <c r="F96" s="148"/>
      <c r="G96" s="148"/>
      <c r="H96" s="148"/>
      <c r="I96" s="149"/>
      <c r="J96" s="103">
        <f>SUM(J94:J95)</f>
        <v>0</v>
      </c>
      <c r="K96" s="103"/>
      <c r="L96" s="103">
        <f>SUM(L94:L95)</f>
        <v>0</v>
      </c>
      <c r="M96" s="22"/>
    </row>
    <row r="97" spans="1:13" ht="15" thickBot="1" x14ac:dyDescent="0.35">
      <c r="A97" s="31"/>
      <c r="B97" s="31"/>
      <c r="C97" s="32"/>
      <c r="D97" s="31"/>
      <c r="E97" s="31"/>
      <c r="F97" s="31"/>
      <c r="G97" s="33"/>
      <c r="H97" s="33"/>
      <c r="I97" s="33"/>
      <c r="J97" s="60"/>
      <c r="K97" s="60"/>
      <c r="L97" s="60"/>
      <c r="M97" s="34"/>
    </row>
    <row r="98" spans="1:13" ht="15" thickBot="1" x14ac:dyDescent="0.35">
      <c r="A98" s="158" t="s">
        <v>25</v>
      </c>
      <c r="B98" s="159"/>
      <c r="C98" s="45">
        <f>SUM(C9:C95)</f>
        <v>259</v>
      </c>
      <c r="D98" s="30">
        <f t="shared" ref="D98:I98" si="0">SUM(D9:D80)</f>
        <v>0</v>
      </c>
      <c r="E98" s="30">
        <f t="shared" si="0"/>
        <v>0</v>
      </c>
      <c r="F98" s="30">
        <f t="shared" si="0"/>
        <v>0</v>
      </c>
      <c r="G98" s="30">
        <f t="shared" si="0"/>
        <v>0</v>
      </c>
      <c r="H98" s="30">
        <f t="shared" si="0"/>
        <v>0</v>
      </c>
      <c r="I98" s="30">
        <f t="shared" si="0"/>
        <v>0</v>
      </c>
      <c r="J98" s="77">
        <f>SUM(J46,J49,J54,J57,J61,J65,J86,J89,J92,J96,J78,J81)</f>
        <v>0</v>
      </c>
      <c r="K98" s="77"/>
      <c r="L98" s="77">
        <f>SUM(L46,L49,L54,L57,L61,L78,L81)</f>
        <v>0</v>
      </c>
      <c r="M98" s="35"/>
    </row>
    <row r="99" spans="1:13" ht="15" thickBot="1" x14ac:dyDescent="0.35">
      <c r="A99" s="166"/>
      <c r="B99" s="167"/>
      <c r="C99" s="196"/>
      <c r="D99" s="196"/>
      <c r="E99" s="196"/>
      <c r="F99" s="196"/>
      <c r="G99" s="196"/>
      <c r="H99" s="196"/>
      <c r="I99" s="196"/>
      <c r="J99" s="196"/>
      <c r="K99" s="196"/>
      <c r="L99" s="196"/>
      <c r="M99" s="197"/>
    </row>
    <row r="100" spans="1:13" ht="15" thickBot="1" x14ac:dyDescent="0.35">
      <c r="A100" s="163" t="s">
        <v>9</v>
      </c>
      <c r="B100" s="164"/>
      <c r="C100" s="164"/>
      <c r="D100" s="164"/>
      <c r="E100" s="164"/>
      <c r="F100" s="164"/>
      <c r="G100" s="164"/>
      <c r="H100" s="164"/>
      <c r="I100" s="164"/>
      <c r="J100" s="164"/>
      <c r="K100" s="164"/>
      <c r="L100" s="164"/>
      <c r="M100" s="165"/>
    </row>
    <row r="101" spans="1:13" x14ac:dyDescent="0.3">
      <c r="A101" s="170" t="s">
        <v>18</v>
      </c>
      <c r="B101" s="172"/>
      <c r="C101" s="170" t="s">
        <v>26</v>
      </c>
      <c r="D101" s="171"/>
      <c r="E101" s="171"/>
      <c r="F101" s="171"/>
      <c r="G101" s="171"/>
      <c r="H101" s="171"/>
      <c r="I101" s="171"/>
      <c r="J101" s="51" t="s">
        <v>8</v>
      </c>
      <c r="K101" s="51" t="s">
        <v>52</v>
      </c>
      <c r="L101" s="51" t="s">
        <v>50</v>
      </c>
      <c r="M101" s="52" t="s">
        <v>17</v>
      </c>
    </row>
    <row r="102" spans="1:13" ht="33.6" customHeight="1" x14ac:dyDescent="0.3">
      <c r="A102" s="156" t="s">
        <v>43</v>
      </c>
      <c r="B102" s="157"/>
      <c r="C102" s="48"/>
      <c r="D102" s="47"/>
      <c r="E102" s="47"/>
      <c r="F102" s="47"/>
      <c r="G102" s="47"/>
      <c r="H102" s="47"/>
      <c r="I102" s="47"/>
      <c r="J102" s="49"/>
      <c r="K102" s="49"/>
      <c r="L102" s="49"/>
      <c r="M102" s="99" t="s">
        <v>46</v>
      </c>
    </row>
    <row r="103" spans="1:13" ht="61.95" customHeight="1" x14ac:dyDescent="0.3">
      <c r="A103" s="156" t="s">
        <v>168</v>
      </c>
      <c r="B103" s="157"/>
      <c r="C103" s="48"/>
      <c r="D103" s="47"/>
      <c r="E103" s="47"/>
      <c r="F103" s="47"/>
      <c r="G103" s="47"/>
      <c r="H103" s="47"/>
      <c r="I103" s="47"/>
      <c r="J103" s="49"/>
      <c r="K103" s="49"/>
      <c r="L103" s="49"/>
      <c r="M103" s="83" t="s">
        <v>33</v>
      </c>
    </row>
    <row r="104" spans="1:13" ht="81" customHeight="1" x14ac:dyDescent="0.3">
      <c r="A104" s="192" t="s">
        <v>183</v>
      </c>
      <c r="B104" s="193"/>
      <c r="C104" s="116"/>
      <c r="D104" s="117"/>
      <c r="E104" s="117"/>
      <c r="F104" s="117"/>
      <c r="G104" s="117"/>
      <c r="H104" s="117"/>
      <c r="I104" s="117"/>
      <c r="J104" s="118"/>
      <c r="K104" s="118"/>
      <c r="L104" s="118"/>
      <c r="M104" s="132" t="s">
        <v>184</v>
      </c>
    </row>
    <row r="105" spans="1:13" ht="108" customHeight="1" x14ac:dyDescent="0.3">
      <c r="A105" s="194" t="s">
        <v>185</v>
      </c>
      <c r="B105" s="195"/>
      <c r="C105" s="116"/>
      <c r="D105" s="117"/>
      <c r="E105" s="117"/>
      <c r="F105" s="117"/>
      <c r="G105" s="117"/>
      <c r="H105" s="117"/>
      <c r="I105" s="117"/>
      <c r="J105" s="118"/>
      <c r="K105" s="118"/>
      <c r="L105" s="118"/>
      <c r="M105" s="133"/>
    </row>
    <row r="106" spans="1:13" ht="43.2" customHeight="1" x14ac:dyDescent="0.3">
      <c r="A106" s="168" t="s">
        <v>44</v>
      </c>
      <c r="B106" s="169"/>
      <c r="C106" s="166"/>
      <c r="D106" s="167"/>
      <c r="E106" s="167"/>
      <c r="F106" s="167"/>
      <c r="G106" s="167"/>
      <c r="H106" s="167"/>
      <c r="I106" s="167"/>
      <c r="J106" s="26"/>
      <c r="K106" s="26"/>
      <c r="L106" s="26"/>
      <c r="M106" s="26"/>
    </row>
    <row r="107" spans="1:13" ht="18" customHeight="1" thickBot="1" x14ac:dyDescent="0.35">
      <c r="A107" s="31"/>
      <c r="B107" s="31"/>
      <c r="C107" s="31"/>
      <c r="D107" s="31"/>
      <c r="E107" s="31"/>
      <c r="F107" s="31"/>
      <c r="G107" s="31"/>
      <c r="H107" s="31"/>
      <c r="I107" s="31"/>
      <c r="J107" s="58"/>
      <c r="K107" s="58"/>
      <c r="L107" s="58"/>
      <c r="M107" s="36"/>
    </row>
    <row r="108" spans="1:13" ht="15" thickBot="1" x14ac:dyDescent="0.35">
      <c r="A108" s="37"/>
      <c r="B108" s="37"/>
      <c r="C108" s="38"/>
      <c r="D108" s="38"/>
      <c r="E108" s="38"/>
      <c r="F108" s="38"/>
      <c r="G108" s="38"/>
      <c r="H108" s="38"/>
      <c r="I108" s="38"/>
      <c r="J108" s="59">
        <f>SUM(J102:J106)</f>
        <v>0</v>
      </c>
      <c r="K108" s="59"/>
      <c r="L108" s="59">
        <f>SUM(L102:L106)</f>
        <v>0</v>
      </c>
      <c r="M108" s="38"/>
    </row>
    <row r="109" spans="1:13" x14ac:dyDescent="0.3">
      <c r="A109" s="37"/>
      <c r="B109" s="37"/>
      <c r="C109" s="38"/>
      <c r="D109" s="38"/>
      <c r="E109" s="38"/>
      <c r="F109" s="38"/>
      <c r="G109" s="38"/>
      <c r="H109" s="38"/>
      <c r="I109" s="38"/>
      <c r="J109" s="39"/>
      <c r="K109" s="39"/>
      <c r="L109" s="39"/>
      <c r="M109" s="38"/>
    </row>
    <row r="110" spans="1:13" ht="15" thickBot="1" x14ac:dyDescent="0.35">
      <c r="A110" s="40"/>
      <c r="B110" s="40"/>
      <c r="C110" s="38"/>
      <c r="D110" s="40"/>
      <c r="E110" s="40"/>
      <c r="F110" s="40"/>
      <c r="G110" s="41"/>
      <c r="H110" s="41"/>
      <c r="I110" s="41"/>
      <c r="J110" s="42"/>
      <c r="K110" s="42"/>
      <c r="L110" s="42"/>
      <c r="M110" s="35"/>
    </row>
    <row r="111" spans="1:13" x14ac:dyDescent="0.3">
      <c r="A111" s="40"/>
      <c r="B111" s="40"/>
      <c r="C111" s="40"/>
      <c r="D111" s="40"/>
      <c r="E111" s="40"/>
      <c r="F111" s="40"/>
      <c r="G111" s="154" t="s">
        <v>13</v>
      </c>
      <c r="H111" s="155"/>
      <c r="I111" s="64" t="s">
        <v>10</v>
      </c>
      <c r="J111" s="53" t="s">
        <v>11</v>
      </c>
      <c r="K111" s="54" t="s">
        <v>12</v>
      </c>
    </row>
    <row r="112" spans="1:13" ht="67.2" customHeight="1" x14ac:dyDescent="0.3">
      <c r="A112" s="160" t="s">
        <v>47</v>
      </c>
      <c r="B112" s="160"/>
      <c r="C112" s="160"/>
      <c r="D112" s="40"/>
      <c r="E112" s="40"/>
      <c r="F112" s="40"/>
      <c r="G112" s="161" t="s">
        <v>14</v>
      </c>
      <c r="H112" s="162"/>
      <c r="I112" s="44">
        <f>J98</f>
        <v>0</v>
      </c>
      <c r="J112" s="43"/>
      <c r="K112" s="44">
        <f>L99</f>
        <v>0</v>
      </c>
    </row>
    <row r="113" spans="1:11" ht="63.6" customHeight="1" thickBot="1" x14ac:dyDescent="0.35">
      <c r="A113" s="198" t="s">
        <v>48</v>
      </c>
      <c r="B113" s="198"/>
      <c r="C113" s="198"/>
      <c r="D113" s="40"/>
      <c r="E113" s="40"/>
      <c r="F113" s="40"/>
      <c r="G113" s="152" t="s">
        <v>15</v>
      </c>
      <c r="H113" s="153"/>
      <c r="I113" s="55">
        <f>J108</f>
        <v>0</v>
      </c>
      <c r="J113" s="55"/>
      <c r="K113" s="55">
        <f>L108</f>
        <v>0</v>
      </c>
    </row>
    <row r="114" spans="1:11" ht="66.599999999999994" customHeight="1" thickBot="1" x14ac:dyDescent="0.35">
      <c r="A114" s="189" t="s">
        <v>167</v>
      </c>
      <c r="B114" s="190"/>
      <c r="C114" s="191"/>
      <c r="D114" s="40"/>
      <c r="E114" s="40"/>
      <c r="F114" s="40"/>
      <c r="G114" s="40"/>
      <c r="H114" s="40"/>
      <c r="I114" s="65">
        <f>SUM(I112:I113)</f>
        <v>0</v>
      </c>
      <c r="J114" s="56"/>
      <c r="K114" s="57">
        <f>SUM(K112:K113)</f>
        <v>0</v>
      </c>
    </row>
    <row r="115" spans="1:11" x14ac:dyDescent="0.3">
      <c r="A115" s="40"/>
      <c r="B115" s="40"/>
      <c r="C115" s="40"/>
      <c r="D115" s="40"/>
      <c r="E115" s="40"/>
      <c r="F115" s="40"/>
      <c r="G115" s="66"/>
    </row>
    <row r="116" spans="1:11" x14ac:dyDescent="0.3">
      <c r="B116" s="104"/>
    </row>
  </sheetData>
  <mergeCells count="34">
    <mergeCell ref="A114:C114"/>
    <mergeCell ref="A65:I65"/>
    <mergeCell ref="A86:I86"/>
    <mergeCell ref="A89:I89"/>
    <mergeCell ref="A92:I92"/>
    <mergeCell ref="A96:I96"/>
    <mergeCell ref="A104:B104"/>
    <mergeCell ref="A105:B105"/>
    <mergeCell ref="A81:I81"/>
    <mergeCell ref="A99:M99"/>
    <mergeCell ref="A113:C113"/>
    <mergeCell ref="A49:I49"/>
    <mergeCell ref="A57:I57"/>
    <mergeCell ref="A1:M1"/>
    <mergeCell ref="A2:M2"/>
    <mergeCell ref="A6:M6"/>
    <mergeCell ref="A3:M3"/>
    <mergeCell ref="A46:I46"/>
    <mergeCell ref="A61:I61"/>
    <mergeCell ref="A54:I54"/>
    <mergeCell ref="A4:M4"/>
    <mergeCell ref="A78:I78"/>
    <mergeCell ref="G113:H113"/>
    <mergeCell ref="G111:H111"/>
    <mergeCell ref="A102:B102"/>
    <mergeCell ref="A98:B98"/>
    <mergeCell ref="A112:C112"/>
    <mergeCell ref="G112:H112"/>
    <mergeCell ref="A100:M100"/>
    <mergeCell ref="C106:I106"/>
    <mergeCell ref="A106:B106"/>
    <mergeCell ref="A103:B103"/>
    <mergeCell ref="C101:I101"/>
    <mergeCell ref="A101:B101"/>
  </mergeCells>
  <phoneticPr fontId="23" type="noConversion"/>
  <printOptions horizontalCentered="1"/>
  <pageMargins left="0.23622047244094491" right="0.23622047244094491" top="0.74803149606299213" bottom="0.74803149606299213" header="0.31496062992125984" footer="0.31496062992125984"/>
  <pageSetup paperSize="9" scale="14" orientation="landscape" r:id="rId1"/>
  <headerFooter alignWithMargins="0">
    <oddFooter>&amp;LAccord cadre n°xxx 
AE-Annexe 1  - DPGF&amp;R&amp;P/&amp;N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B803F-FCBA-45B6-8EEE-222D2B38451F}">
  <sheetPr>
    <pageSetUpPr fitToPage="1"/>
  </sheetPr>
  <dimension ref="A1:N117"/>
  <sheetViews>
    <sheetView view="pageBreakPreview" topLeftCell="A104" zoomScale="90" zoomScaleNormal="100" zoomScaleSheetLayoutView="90" workbookViewId="0">
      <selection activeCell="F114" sqref="F114"/>
    </sheetView>
  </sheetViews>
  <sheetFormatPr baseColWidth="10" defaultColWidth="11.44140625" defaultRowHeight="14.4" x14ac:dyDescent="0.3"/>
  <cols>
    <col min="1" max="1" width="20.33203125" style="62" customWidth="1"/>
    <col min="2" max="2" width="43.6640625" style="62" customWidth="1"/>
    <col min="3" max="4" width="11.44140625" style="62"/>
    <col min="5" max="5" width="13" style="62" customWidth="1"/>
    <col min="6" max="6" width="11.44140625" style="62"/>
    <col min="7" max="7" width="14.33203125" style="62" customWidth="1"/>
    <col min="8" max="8" width="13.6640625" style="62" customWidth="1"/>
    <col min="9" max="9" width="13.5546875" style="62" customWidth="1"/>
    <col min="10" max="10" width="11.44140625" style="62"/>
    <col min="11" max="11" width="13.88671875" style="62" customWidth="1"/>
    <col min="12" max="12" width="19" style="62" customWidth="1"/>
    <col min="13" max="13" width="32.33203125" style="62" customWidth="1"/>
    <col min="14" max="16384" width="11.44140625" style="62"/>
  </cols>
  <sheetData>
    <row r="1" spans="1:13" ht="37.200000000000003" customHeight="1" x14ac:dyDescent="0.3">
      <c r="A1" s="173" t="s">
        <v>54</v>
      </c>
      <c r="B1" s="174"/>
      <c r="C1" s="174"/>
      <c r="D1" s="174"/>
      <c r="E1" s="174"/>
      <c r="F1" s="174"/>
      <c r="G1" s="174"/>
      <c r="H1" s="174"/>
      <c r="I1" s="174"/>
      <c r="J1" s="174"/>
      <c r="K1" s="175"/>
      <c r="L1" s="175"/>
      <c r="M1" s="176"/>
    </row>
    <row r="2" spans="1:13" x14ac:dyDescent="0.3">
      <c r="A2" s="177" t="s">
        <v>4</v>
      </c>
      <c r="B2" s="178"/>
      <c r="C2" s="178"/>
      <c r="D2" s="178"/>
      <c r="E2" s="178"/>
      <c r="F2" s="178"/>
      <c r="G2" s="178"/>
      <c r="H2" s="178"/>
      <c r="I2" s="178"/>
      <c r="J2" s="178"/>
      <c r="K2" s="179"/>
      <c r="L2" s="179"/>
      <c r="M2" s="180"/>
    </row>
    <row r="3" spans="1:13" x14ac:dyDescent="0.3">
      <c r="A3" s="185" t="s">
        <v>169</v>
      </c>
      <c r="B3" s="186"/>
      <c r="C3" s="186"/>
      <c r="D3" s="186"/>
      <c r="E3" s="186"/>
      <c r="F3" s="186"/>
      <c r="G3" s="186"/>
      <c r="H3" s="186"/>
      <c r="I3" s="186"/>
      <c r="J3" s="186"/>
      <c r="K3" s="187"/>
      <c r="L3" s="187"/>
      <c r="M3" s="188"/>
    </row>
    <row r="4" spans="1:13" x14ac:dyDescent="0.3">
      <c r="A4" s="150" t="s">
        <v>31</v>
      </c>
      <c r="B4" s="151"/>
      <c r="C4" s="151"/>
      <c r="D4" s="151"/>
      <c r="E4" s="151"/>
      <c r="F4" s="151"/>
      <c r="G4" s="151"/>
      <c r="H4" s="151"/>
      <c r="I4" s="151"/>
      <c r="J4" s="151"/>
      <c r="K4" s="151"/>
      <c r="L4" s="151"/>
      <c r="M4" s="151"/>
    </row>
    <row r="5" spans="1:13" ht="15" thickBot="1" x14ac:dyDescent="0.35">
      <c r="A5" s="102"/>
      <c r="B5" s="63"/>
      <c r="C5" s="63"/>
      <c r="D5" s="63"/>
      <c r="E5" s="63"/>
      <c r="F5" s="63"/>
      <c r="G5" s="63"/>
      <c r="H5" s="63"/>
      <c r="I5" s="63"/>
      <c r="J5" s="63"/>
      <c r="K5" s="63"/>
      <c r="L5" s="63"/>
      <c r="M5" s="63"/>
    </row>
    <row r="6" spans="1:13" ht="14.4" customHeight="1" thickBot="1" x14ac:dyDescent="0.35">
      <c r="A6" s="181" t="s">
        <v>179</v>
      </c>
      <c r="B6" s="182"/>
      <c r="C6" s="182"/>
      <c r="D6" s="182"/>
      <c r="E6" s="182"/>
      <c r="F6" s="182"/>
      <c r="G6" s="182"/>
      <c r="H6" s="182"/>
      <c r="I6" s="182"/>
      <c r="J6" s="182"/>
      <c r="K6" s="183"/>
      <c r="L6" s="183"/>
      <c r="M6" s="184"/>
    </row>
    <row r="7" spans="1:13" ht="70.2" customHeight="1" x14ac:dyDescent="0.3">
      <c r="A7" s="50" t="s">
        <v>45</v>
      </c>
      <c r="B7" s="50" t="s">
        <v>16</v>
      </c>
      <c r="C7" s="50" t="s">
        <v>6</v>
      </c>
      <c r="D7" s="45" t="s">
        <v>7</v>
      </c>
      <c r="E7" s="45" t="s">
        <v>19</v>
      </c>
      <c r="F7" s="50" t="s">
        <v>24</v>
      </c>
      <c r="G7" s="50" t="s">
        <v>20</v>
      </c>
      <c r="H7" s="50" t="s">
        <v>27</v>
      </c>
      <c r="I7" s="50" t="s">
        <v>165</v>
      </c>
      <c r="J7" s="67" t="s">
        <v>8</v>
      </c>
      <c r="K7" s="67" t="s">
        <v>51</v>
      </c>
      <c r="L7" s="67" t="s">
        <v>49</v>
      </c>
      <c r="M7" s="45" t="s">
        <v>166</v>
      </c>
    </row>
    <row r="8" spans="1:13" ht="14.4" customHeight="1" thickBot="1" x14ac:dyDescent="0.35">
      <c r="A8" s="24" t="s">
        <v>37</v>
      </c>
      <c r="B8" s="16"/>
      <c r="C8" s="68"/>
      <c r="D8" s="16"/>
      <c r="E8" s="16"/>
      <c r="F8" s="16"/>
      <c r="G8" s="16"/>
      <c r="H8" s="16"/>
      <c r="I8" s="16"/>
      <c r="J8" s="16"/>
      <c r="K8" s="16"/>
      <c r="L8" s="16"/>
      <c r="M8" s="17"/>
    </row>
    <row r="9" spans="1:13" ht="35.4" customHeight="1" x14ac:dyDescent="0.3">
      <c r="A9" s="18" t="s">
        <v>39</v>
      </c>
      <c r="B9" s="105" t="s">
        <v>55</v>
      </c>
      <c r="C9" s="106">
        <v>1</v>
      </c>
      <c r="D9" s="18"/>
      <c r="E9" s="18"/>
      <c r="F9" s="18"/>
      <c r="G9" s="20"/>
      <c r="H9" s="20"/>
      <c r="I9" s="20"/>
      <c r="J9" s="21"/>
      <c r="K9" s="21"/>
      <c r="L9" s="21"/>
      <c r="M9" s="22"/>
    </row>
    <row r="10" spans="1:13" ht="51" customHeight="1" x14ac:dyDescent="0.3">
      <c r="A10" s="25" t="s">
        <v>39</v>
      </c>
      <c r="B10" s="107" t="s">
        <v>56</v>
      </c>
      <c r="C10" s="108">
        <v>2</v>
      </c>
      <c r="D10" s="25"/>
      <c r="E10" s="25"/>
      <c r="F10" s="18"/>
      <c r="G10" s="20"/>
      <c r="H10" s="20"/>
      <c r="I10" s="20"/>
      <c r="J10" s="21"/>
      <c r="K10" s="21"/>
      <c r="L10" s="21"/>
      <c r="M10" s="22"/>
    </row>
    <row r="11" spans="1:13" x14ac:dyDescent="0.3">
      <c r="A11" s="25" t="s">
        <v>39</v>
      </c>
      <c r="B11" s="109" t="s">
        <v>57</v>
      </c>
      <c r="C11" s="110">
        <v>2</v>
      </c>
      <c r="D11" s="25"/>
      <c r="E11" s="25"/>
      <c r="F11" s="78"/>
      <c r="G11" s="20"/>
      <c r="H11" s="20"/>
      <c r="I11" s="20"/>
      <c r="J11" s="21"/>
      <c r="K11" s="21"/>
      <c r="L11" s="21"/>
      <c r="M11" s="22"/>
    </row>
    <row r="12" spans="1:13" ht="40.200000000000003" customHeight="1" x14ac:dyDescent="0.3">
      <c r="A12" s="25" t="s">
        <v>39</v>
      </c>
      <c r="B12" s="119" t="s">
        <v>58</v>
      </c>
      <c r="C12" s="110">
        <v>1</v>
      </c>
      <c r="D12" s="18"/>
      <c r="E12" s="18"/>
      <c r="F12" s="78"/>
      <c r="G12" s="20"/>
      <c r="H12" s="20"/>
      <c r="I12" s="20"/>
      <c r="J12" s="21"/>
      <c r="K12" s="21"/>
      <c r="L12" s="21"/>
      <c r="M12" s="22"/>
    </row>
    <row r="13" spans="1:13" ht="35.4" customHeight="1" x14ac:dyDescent="0.3">
      <c r="A13" s="18" t="s">
        <v>39</v>
      </c>
      <c r="B13" s="109" t="s">
        <v>59</v>
      </c>
      <c r="C13" s="110">
        <v>2</v>
      </c>
      <c r="D13" s="18"/>
      <c r="E13" s="18"/>
      <c r="F13" s="18"/>
      <c r="G13" s="20"/>
      <c r="H13" s="20"/>
      <c r="I13" s="20"/>
      <c r="J13" s="21"/>
      <c r="K13" s="21"/>
      <c r="L13" s="21"/>
      <c r="M13" s="22"/>
    </row>
    <row r="14" spans="1:13" ht="51" customHeight="1" x14ac:dyDescent="0.3">
      <c r="A14" s="25" t="s">
        <v>39</v>
      </c>
      <c r="B14" s="109" t="s">
        <v>60</v>
      </c>
      <c r="C14" s="110">
        <v>1</v>
      </c>
      <c r="D14" s="25"/>
      <c r="E14" s="25"/>
      <c r="F14" s="18"/>
      <c r="G14" s="20"/>
      <c r="H14" s="20"/>
      <c r="I14" s="20"/>
      <c r="J14" s="21"/>
      <c r="K14" s="21"/>
      <c r="L14" s="21"/>
      <c r="M14" s="22"/>
    </row>
    <row r="15" spans="1:13" x14ac:dyDescent="0.3">
      <c r="A15" s="25" t="s">
        <v>39</v>
      </c>
      <c r="B15" s="109" t="s">
        <v>61</v>
      </c>
      <c r="C15" s="110">
        <v>1</v>
      </c>
      <c r="D15" s="25"/>
      <c r="E15" s="25"/>
      <c r="F15" s="78"/>
      <c r="G15" s="20"/>
      <c r="H15" s="20"/>
      <c r="I15" s="20"/>
      <c r="J15" s="21"/>
      <c r="K15" s="21"/>
      <c r="L15" s="21"/>
      <c r="M15" s="22"/>
    </row>
    <row r="16" spans="1:13" ht="40.200000000000003" customHeight="1" x14ac:dyDescent="0.3">
      <c r="A16" s="25" t="s">
        <v>39</v>
      </c>
      <c r="B16" s="109" t="s">
        <v>62</v>
      </c>
      <c r="C16" s="110">
        <v>2</v>
      </c>
      <c r="D16" s="18"/>
      <c r="E16" s="18"/>
      <c r="F16" s="78"/>
      <c r="G16" s="20"/>
      <c r="H16" s="20"/>
      <c r="I16" s="20"/>
      <c r="J16" s="21"/>
      <c r="K16" s="21"/>
      <c r="L16" s="21"/>
      <c r="M16" s="22"/>
    </row>
    <row r="17" spans="1:13" ht="35.4" customHeight="1" x14ac:dyDescent="0.3">
      <c r="A17" s="18" t="s">
        <v>39</v>
      </c>
      <c r="B17" s="109" t="s">
        <v>63</v>
      </c>
      <c r="C17" s="110">
        <v>1</v>
      </c>
      <c r="D17" s="18"/>
      <c r="E17" s="18"/>
      <c r="F17" s="18"/>
      <c r="G17" s="20"/>
      <c r="H17" s="20"/>
      <c r="I17" s="20"/>
      <c r="J17" s="21"/>
      <c r="K17" s="21"/>
      <c r="L17" s="21"/>
      <c r="M17" s="22"/>
    </row>
    <row r="18" spans="1:13" ht="51" customHeight="1" x14ac:dyDescent="0.3">
      <c r="A18" s="25" t="s">
        <v>39</v>
      </c>
      <c r="B18" s="109" t="s">
        <v>64</v>
      </c>
      <c r="C18" s="110">
        <v>1</v>
      </c>
      <c r="D18" s="25"/>
      <c r="E18" s="25"/>
      <c r="F18" s="18"/>
      <c r="G18" s="20"/>
      <c r="H18" s="20"/>
      <c r="I18" s="20"/>
      <c r="J18" s="21"/>
      <c r="K18" s="21"/>
      <c r="L18" s="21"/>
      <c r="M18" s="22"/>
    </row>
    <row r="19" spans="1:13" x14ac:dyDescent="0.3">
      <c r="A19" s="25" t="s">
        <v>39</v>
      </c>
      <c r="B19" s="109" t="s">
        <v>65</v>
      </c>
      <c r="C19" s="110">
        <v>1</v>
      </c>
      <c r="D19" s="25"/>
      <c r="E19" s="25"/>
      <c r="F19" s="78"/>
      <c r="G19" s="20"/>
      <c r="H19" s="20"/>
      <c r="I19" s="20"/>
      <c r="J19" s="21"/>
      <c r="K19" s="21"/>
      <c r="L19" s="21"/>
      <c r="M19" s="22"/>
    </row>
    <row r="20" spans="1:13" ht="40.200000000000003" customHeight="1" x14ac:dyDescent="0.3">
      <c r="A20" s="25"/>
      <c r="B20" s="109" t="s">
        <v>66</v>
      </c>
      <c r="C20" s="110">
        <v>1</v>
      </c>
      <c r="D20" s="18"/>
      <c r="E20" s="18"/>
      <c r="F20" s="78"/>
      <c r="G20" s="20"/>
      <c r="H20" s="20"/>
      <c r="I20" s="20"/>
      <c r="J20" s="21"/>
      <c r="K20" s="21"/>
      <c r="L20" s="21"/>
      <c r="M20" s="22"/>
    </row>
    <row r="21" spans="1:13" ht="35.4" customHeight="1" x14ac:dyDescent="0.3">
      <c r="A21" s="18" t="s">
        <v>39</v>
      </c>
      <c r="B21" s="109" t="s">
        <v>67</v>
      </c>
      <c r="C21" s="110">
        <v>1</v>
      </c>
      <c r="D21" s="18"/>
      <c r="E21" s="18"/>
      <c r="F21" s="18"/>
      <c r="G21" s="20"/>
      <c r="H21" s="20"/>
      <c r="I21" s="20"/>
      <c r="J21" s="21"/>
      <c r="K21" s="21"/>
      <c r="L21" s="21"/>
      <c r="M21" s="22"/>
    </row>
    <row r="22" spans="1:13" ht="51" customHeight="1" x14ac:dyDescent="0.3">
      <c r="A22" s="25" t="s">
        <v>39</v>
      </c>
      <c r="B22" s="109" t="s">
        <v>68</v>
      </c>
      <c r="C22" s="110">
        <v>1</v>
      </c>
      <c r="D22" s="25"/>
      <c r="E22" s="25"/>
      <c r="F22" s="18"/>
      <c r="G22" s="20"/>
      <c r="H22" s="20"/>
      <c r="I22" s="20"/>
      <c r="J22" s="21"/>
      <c r="K22" s="21"/>
      <c r="L22" s="21"/>
      <c r="M22" s="22"/>
    </row>
    <row r="23" spans="1:13" x14ac:dyDescent="0.3">
      <c r="A23" s="25" t="s">
        <v>39</v>
      </c>
      <c r="B23" s="109" t="s">
        <v>69</v>
      </c>
      <c r="C23" s="110">
        <v>2</v>
      </c>
      <c r="D23" s="25"/>
      <c r="E23" s="25"/>
      <c r="F23" s="78"/>
      <c r="G23" s="20"/>
      <c r="H23" s="20"/>
      <c r="I23" s="20"/>
      <c r="J23" s="21"/>
      <c r="K23" s="21"/>
      <c r="L23" s="21"/>
      <c r="M23" s="22"/>
    </row>
    <row r="24" spans="1:13" ht="40.200000000000003" customHeight="1" x14ac:dyDescent="0.3">
      <c r="A24" s="25" t="s">
        <v>39</v>
      </c>
      <c r="B24" s="109" t="s">
        <v>78</v>
      </c>
      <c r="C24" s="110">
        <v>20</v>
      </c>
      <c r="D24" s="18"/>
      <c r="E24" s="18"/>
      <c r="F24" s="78"/>
      <c r="G24" s="20"/>
      <c r="H24" s="20"/>
      <c r="I24" s="20"/>
      <c r="J24" s="21"/>
      <c r="K24" s="21"/>
      <c r="L24" s="21"/>
      <c r="M24" s="22"/>
    </row>
    <row r="25" spans="1:13" ht="35.4" customHeight="1" x14ac:dyDescent="0.3">
      <c r="A25" s="18" t="s">
        <v>39</v>
      </c>
      <c r="B25" s="109" t="s">
        <v>70</v>
      </c>
      <c r="C25" s="110">
        <v>2</v>
      </c>
      <c r="D25" s="18"/>
      <c r="E25" s="18"/>
      <c r="F25" s="18"/>
      <c r="G25" s="20"/>
      <c r="H25" s="20"/>
      <c r="I25" s="20"/>
      <c r="J25" s="21"/>
      <c r="K25" s="21"/>
      <c r="L25" s="21"/>
      <c r="M25" s="22"/>
    </row>
    <row r="26" spans="1:13" ht="51" customHeight="1" x14ac:dyDescent="0.3">
      <c r="A26" s="25" t="s">
        <v>39</v>
      </c>
      <c r="B26" s="109" t="s">
        <v>71</v>
      </c>
      <c r="C26" s="110">
        <v>2</v>
      </c>
      <c r="D26" s="25"/>
      <c r="E26" s="25"/>
      <c r="F26" s="18"/>
      <c r="G26" s="20"/>
      <c r="H26" s="20"/>
      <c r="I26" s="20"/>
      <c r="J26" s="21"/>
      <c r="K26" s="21"/>
      <c r="L26" s="21"/>
      <c r="M26" s="22"/>
    </row>
    <row r="27" spans="1:13" x14ac:dyDescent="0.3">
      <c r="A27" s="25" t="s">
        <v>39</v>
      </c>
      <c r="B27" s="109" t="s">
        <v>72</v>
      </c>
      <c r="C27" s="110">
        <v>1</v>
      </c>
      <c r="D27" s="25"/>
      <c r="E27" s="25"/>
      <c r="F27" s="78"/>
      <c r="G27" s="20"/>
      <c r="H27" s="20"/>
      <c r="I27" s="20"/>
      <c r="J27" s="21"/>
      <c r="K27" s="21"/>
      <c r="L27" s="21"/>
      <c r="M27" s="22"/>
    </row>
    <row r="28" spans="1:13" ht="40.200000000000003" customHeight="1" x14ac:dyDescent="0.3">
      <c r="A28" s="25" t="s">
        <v>39</v>
      </c>
      <c r="B28" s="109" t="s">
        <v>73</v>
      </c>
      <c r="C28" s="110">
        <v>3</v>
      </c>
      <c r="D28" s="18"/>
      <c r="E28" s="18"/>
      <c r="F28" s="78"/>
      <c r="G28" s="20"/>
      <c r="H28" s="20"/>
      <c r="I28" s="20"/>
      <c r="J28" s="21"/>
      <c r="K28" s="21"/>
      <c r="L28" s="21"/>
      <c r="M28" s="22"/>
    </row>
    <row r="29" spans="1:13" ht="35.4" customHeight="1" x14ac:dyDescent="0.3">
      <c r="A29" s="18" t="s">
        <v>39</v>
      </c>
      <c r="B29" s="109" t="s">
        <v>74</v>
      </c>
      <c r="C29" s="110">
        <v>4</v>
      </c>
      <c r="D29" s="18"/>
      <c r="E29" s="18"/>
      <c r="F29" s="18"/>
      <c r="G29" s="20"/>
      <c r="H29" s="20"/>
      <c r="I29" s="20"/>
      <c r="J29" s="21"/>
      <c r="K29" s="21"/>
      <c r="L29" s="21"/>
      <c r="M29" s="22"/>
    </row>
    <row r="30" spans="1:13" ht="51" customHeight="1" x14ac:dyDescent="0.3">
      <c r="A30" s="25" t="s">
        <v>39</v>
      </c>
      <c r="B30" s="109" t="s">
        <v>77</v>
      </c>
      <c r="C30" s="108">
        <v>14</v>
      </c>
      <c r="D30" s="25"/>
      <c r="E30" s="25"/>
      <c r="F30" s="18"/>
      <c r="G30" s="20"/>
      <c r="H30" s="20"/>
      <c r="I30" s="20"/>
      <c r="J30" s="21"/>
      <c r="K30" s="21"/>
      <c r="L30" s="21"/>
      <c r="M30" s="22"/>
    </row>
    <row r="31" spans="1:13" x14ac:dyDescent="0.3">
      <c r="A31" s="25" t="s">
        <v>39</v>
      </c>
      <c r="B31" s="109" t="s">
        <v>75</v>
      </c>
      <c r="C31" s="108">
        <v>2</v>
      </c>
      <c r="D31" s="25"/>
      <c r="E31" s="25"/>
      <c r="F31" s="78"/>
      <c r="G31" s="20"/>
      <c r="H31" s="20"/>
      <c r="I31" s="20"/>
      <c r="J31" s="21"/>
      <c r="K31" s="21"/>
      <c r="L31" s="21"/>
      <c r="M31" s="22"/>
    </row>
    <row r="32" spans="1:13" ht="40.200000000000003" customHeight="1" x14ac:dyDescent="0.3">
      <c r="A32" s="25" t="s">
        <v>39</v>
      </c>
      <c r="B32" s="109" t="s">
        <v>76</v>
      </c>
      <c r="C32" s="110">
        <v>21</v>
      </c>
      <c r="D32" s="18"/>
      <c r="E32" s="18"/>
      <c r="F32" s="78"/>
      <c r="G32" s="20"/>
      <c r="H32" s="20"/>
      <c r="I32" s="20"/>
      <c r="J32" s="21"/>
      <c r="K32" s="21"/>
      <c r="L32" s="21"/>
      <c r="M32" s="22"/>
    </row>
    <row r="33" spans="1:13" ht="35.4" customHeight="1" x14ac:dyDescent="0.3">
      <c r="A33" s="18" t="s">
        <v>39</v>
      </c>
      <c r="B33" s="109" t="s">
        <v>79</v>
      </c>
      <c r="C33" s="110">
        <v>4</v>
      </c>
      <c r="D33" s="18"/>
      <c r="E33" s="18"/>
      <c r="F33" s="18"/>
      <c r="G33" s="20"/>
      <c r="H33" s="20"/>
      <c r="I33" s="20"/>
      <c r="J33" s="21"/>
      <c r="K33" s="21"/>
      <c r="L33" s="21"/>
      <c r="M33" s="22"/>
    </row>
    <row r="34" spans="1:13" ht="51" customHeight="1" x14ac:dyDescent="0.3">
      <c r="A34" s="25" t="s">
        <v>39</v>
      </c>
      <c r="B34" s="109" t="s">
        <v>80</v>
      </c>
      <c r="C34" s="110">
        <v>1</v>
      </c>
      <c r="D34" s="25"/>
      <c r="E34" s="25"/>
      <c r="F34" s="18"/>
      <c r="G34" s="20"/>
      <c r="H34" s="20"/>
      <c r="I34" s="20"/>
      <c r="J34" s="21"/>
      <c r="K34" s="21"/>
      <c r="L34" s="21"/>
      <c r="M34" s="22"/>
    </row>
    <row r="35" spans="1:13" x14ac:dyDescent="0.3">
      <c r="A35" s="25" t="s">
        <v>39</v>
      </c>
      <c r="B35" s="109" t="s">
        <v>81</v>
      </c>
      <c r="C35" s="110">
        <v>1</v>
      </c>
      <c r="D35" s="25"/>
      <c r="E35" s="25"/>
      <c r="F35" s="78"/>
      <c r="G35" s="20"/>
      <c r="H35" s="20"/>
      <c r="I35" s="20"/>
      <c r="J35" s="21"/>
      <c r="K35" s="21"/>
      <c r="L35" s="21"/>
      <c r="M35" s="22"/>
    </row>
    <row r="36" spans="1:13" ht="40.200000000000003" customHeight="1" x14ac:dyDescent="0.3">
      <c r="A36" s="25" t="s">
        <v>39</v>
      </c>
      <c r="B36" s="109" t="s">
        <v>82</v>
      </c>
      <c r="C36" s="110">
        <v>2</v>
      </c>
      <c r="D36" s="18"/>
      <c r="E36" s="18"/>
      <c r="F36" s="78"/>
      <c r="G36" s="20"/>
      <c r="H36" s="20"/>
      <c r="I36" s="20"/>
      <c r="J36" s="21"/>
      <c r="K36" s="21"/>
      <c r="L36" s="21"/>
      <c r="M36" s="22"/>
    </row>
    <row r="37" spans="1:13" ht="35.4" customHeight="1" x14ac:dyDescent="0.3">
      <c r="A37" s="18" t="s">
        <v>39</v>
      </c>
      <c r="B37" s="109" t="s">
        <v>83</v>
      </c>
      <c r="C37" s="110">
        <v>13</v>
      </c>
      <c r="D37" s="18"/>
      <c r="E37" s="18"/>
      <c r="F37" s="18"/>
      <c r="G37" s="20"/>
      <c r="H37" s="20"/>
      <c r="I37" s="20"/>
      <c r="J37" s="21"/>
      <c r="K37" s="21"/>
      <c r="L37" s="21"/>
      <c r="M37" s="22"/>
    </row>
    <row r="38" spans="1:13" ht="51" customHeight="1" x14ac:dyDescent="0.3">
      <c r="A38" s="25" t="s">
        <v>86</v>
      </c>
      <c r="B38" s="109" t="s">
        <v>84</v>
      </c>
      <c r="C38" s="108">
        <v>3</v>
      </c>
      <c r="D38" s="25"/>
      <c r="E38" s="25"/>
      <c r="F38" s="18"/>
      <c r="G38" s="20"/>
      <c r="H38" s="20"/>
      <c r="I38" s="20"/>
      <c r="J38" s="21"/>
      <c r="K38" s="21"/>
      <c r="L38" s="21"/>
      <c r="M38" s="22"/>
    </row>
    <row r="39" spans="1:13" x14ac:dyDescent="0.3">
      <c r="A39" s="25" t="s">
        <v>87</v>
      </c>
      <c r="B39" s="109" t="s">
        <v>85</v>
      </c>
      <c r="C39" s="108">
        <v>3</v>
      </c>
      <c r="D39" s="25"/>
      <c r="E39" s="25"/>
      <c r="F39" s="78"/>
      <c r="G39" s="20"/>
      <c r="H39" s="20"/>
      <c r="I39" s="20"/>
      <c r="J39" s="21"/>
      <c r="K39" s="21"/>
      <c r="L39" s="21"/>
      <c r="M39" s="22"/>
    </row>
    <row r="40" spans="1:13" ht="40.200000000000003" customHeight="1" x14ac:dyDescent="0.3">
      <c r="A40" s="111" t="s">
        <v>88</v>
      </c>
      <c r="B40" s="111" t="s">
        <v>89</v>
      </c>
      <c r="C40" s="110">
        <v>5</v>
      </c>
      <c r="D40" s="18"/>
      <c r="E40" s="18"/>
      <c r="F40" s="78"/>
      <c r="G40" s="20"/>
      <c r="H40" s="20"/>
      <c r="I40" s="20"/>
      <c r="J40" s="21"/>
      <c r="K40" s="21"/>
      <c r="L40" s="21"/>
      <c r="M40" s="22"/>
    </row>
    <row r="41" spans="1:13" ht="51" customHeight="1" x14ac:dyDescent="0.3">
      <c r="A41" s="111" t="s">
        <v>90</v>
      </c>
      <c r="B41" s="111" t="s">
        <v>91</v>
      </c>
      <c r="C41" s="108">
        <v>5</v>
      </c>
      <c r="D41" s="25"/>
      <c r="E41" s="25"/>
      <c r="F41" s="18"/>
      <c r="G41" s="20"/>
      <c r="H41" s="20"/>
      <c r="I41" s="20"/>
      <c r="J41" s="21"/>
      <c r="K41" s="21"/>
      <c r="L41" s="21"/>
      <c r="M41" s="22"/>
    </row>
    <row r="42" spans="1:13" x14ac:dyDescent="0.3">
      <c r="A42" s="111" t="s">
        <v>92</v>
      </c>
      <c r="B42" s="111" t="s">
        <v>93</v>
      </c>
      <c r="C42" s="108">
        <v>1</v>
      </c>
      <c r="D42" s="25"/>
      <c r="E42" s="25"/>
      <c r="F42" s="78"/>
      <c r="G42" s="20"/>
      <c r="H42" s="20"/>
      <c r="I42" s="20"/>
      <c r="J42" s="21"/>
      <c r="K42" s="21"/>
      <c r="L42" s="21"/>
      <c r="M42" s="22"/>
    </row>
    <row r="43" spans="1:13" ht="40.200000000000003" customHeight="1" x14ac:dyDescent="0.3">
      <c r="A43" s="111" t="s">
        <v>94</v>
      </c>
      <c r="B43" s="111" t="s">
        <v>95</v>
      </c>
      <c r="C43" s="110">
        <v>1</v>
      </c>
      <c r="D43" s="18"/>
      <c r="E43" s="18"/>
      <c r="F43" s="78"/>
      <c r="G43" s="20"/>
      <c r="H43" s="20"/>
      <c r="I43" s="20"/>
      <c r="J43" s="21"/>
      <c r="K43" s="21"/>
      <c r="L43" s="21"/>
      <c r="M43" s="22"/>
    </row>
    <row r="44" spans="1:13" ht="40.200000000000003" customHeight="1" x14ac:dyDescent="0.3">
      <c r="A44" s="128" t="s">
        <v>177</v>
      </c>
      <c r="B44" s="111" t="s">
        <v>97</v>
      </c>
      <c r="C44" s="110">
        <v>1</v>
      </c>
      <c r="D44" s="18"/>
      <c r="E44" s="18"/>
      <c r="F44" s="78"/>
      <c r="G44" s="20"/>
      <c r="H44" s="20"/>
      <c r="I44" s="20"/>
      <c r="J44" s="21"/>
      <c r="K44" s="21"/>
      <c r="L44" s="21"/>
      <c r="M44" s="22"/>
    </row>
    <row r="45" spans="1:13" x14ac:dyDescent="0.3">
      <c r="A45" s="109" t="s">
        <v>40</v>
      </c>
      <c r="B45" s="109" t="s">
        <v>41</v>
      </c>
      <c r="C45" s="112">
        <v>63</v>
      </c>
      <c r="D45" s="18"/>
      <c r="E45" s="18"/>
      <c r="F45" s="18"/>
      <c r="G45" s="20"/>
      <c r="H45" s="20"/>
      <c r="I45" s="20"/>
      <c r="J45" s="21"/>
      <c r="K45" s="21"/>
      <c r="L45" s="21"/>
      <c r="M45" s="22"/>
    </row>
    <row r="46" spans="1:13" ht="16.95" customHeight="1" x14ac:dyDescent="0.3">
      <c r="A46" s="147" t="s">
        <v>23</v>
      </c>
      <c r="B46" s="148"/>
      <c r="C46" s="148"/>
      <c r="D46" s="148"/>
      <c r="E46" s="148"/>
      <c r="F46" s="148"/>
      <c r="G46" s="148"/>
      <c r="H46" s="148"/>
      <c r="I46" s="149"/>
      <c r="J46" s="76">
        <f>SUM(J9:J45)</f>
        <v>0</v>
      </c>
      <c r="K46" s="76"/>
      <c r="L46" s="76">
        <f>SUM(L9:L45)</f>
        <v>0</v>
      </c>
      <c r="M46" s="19"/>
    </row>
    <row r="47" spans="1:13" ht="13.95" customHeight="1" thickBot="1" x14ac:dyDescent="0.35">
      <c r="A47" s="24" t="s">
        <v>98</v>
      </c>
      <c r="B47" s="16"/>
      <c r="C47" s="16"/>
      <c r="D47" s="16"/>
      <c r="E47" s="16"/>
      <c r="F47" s="16"/>
      <c r="G47" s="16"/>
      <c r="H47" s="16"/>
      <c r="I47" s="16"/>
      <c r="J47" s="16"/>
      <c r="K47" s="16"/>
      <c r="L47" s="16"/>
      <c r="M47" s="17"/>
    </row>
    <row r="48" spans="1:13" ht="35.4" customHeight="1" x14ac:dyDescent="0.3">
      <c r="A48" s="111" t="s">
        <v>100</v>
      </c>
      <c r="B48" s="111" t="s">
        <v>101</v>
      </c>
      <c r="C48" s="113">
        <v>1</v>
      </c>
      <c r="D48" s="80"/>
      <c r="E48" s="80"/>
      <c r="F48" s="80"/>
      <c r="G48" s="80"/>
      <c r="H48" s="80"/>
      <c r="I48" s="80"/>
      <c r="J48" s="80"/>
      <c r="K48" s="80"/>
      <c r="L48" s="80"/>
      <c r="M48" s="80"/>
    </row>
    <row r="49" spans="1:14" ht="14.4" customHeight="1" x14ac:dyDescent="0.3">
      <c r="A49" s="147" t="s">
        <v>99</v>
      </c>
      <c r="B49" s="148"/>
      <c r="C49" s="148"/>
      <c r="D49" s="148"/>
      <c r="E49" s="148"/>
      <c r="F49" s="148"/>
      <c r="G49" s="148"/>
      <c r="H49" s="148"/>
      <c r="I49" s="149"/>
      <c r="J49" s="76">
        <f>SUM(J48:J48)</f>
        <v>0</v>
      </c>
      <c r="K49" s="76"/>
      <c r="L49" s="76">
        <f>SUM(L48:L48)</f>
        <v>0</v>
      </c>
      <c r="M49" s="46"/>
    </row>
    <row r="50" spans="1:14" ht="13.95" customHeight="1" x14ac:dyDescent="0.3">
      <c r="A50" s="24" t="s">
        <v>102</v>
      </c>
      <c r="B50" s="16"/>
      <c r="C50" s="16"/>
      <c r="D50" s="16"/>
      <c r="E50" s="16"/>
      <c r="F50" s="16"/>
      <c r="G50" s="16"/>
      <c r="H50" s="16"/>
      <c r="I50" s="16"/>
      <c r="J50" s="16"/>
      <c r="K50" s="16"/>
      <c r="L50" s="16"/>
      <c r="M50" s="17"/>
    </row>
    <row r="51" spans="1:14" ht="57" customHeight="1" x14ac:dyDescent="0.3">
      <c r="A51" s="111" t="s">
        <v>104</v>
      </c>
      <c r="B51" s="111" t="s">
        <v>105</v>
      </c>
      <c r="C51" s="114">
        <v>1</v>
      </c>
      <c r="D51" s="61"/>
      <c r="E51" s="80"/>
      <c r="F51" s="80"/>
      <c r="G51" s="80"/>
      <c r="H51" s="80"/>
      <c r="I51" s="80"/>
      <c r="J51" s="80"/>
      <c r="K51" s="97"/>
      <c r="L51" s="97"/>
      <c r="M51" s="97"/>
    </row>
    <row r="52" spans="1:14" ht="31.2" customHeight="1" x14ac:dyDescent="0.3">
      <c r="A52" s="111" t="s">
        <v>106</v>
      </c>
      <c r="B52" s="111" t="s">
        <v>107</v>
      </c>
      <c r="C52" s="115">
        <v>1</v>
      </c>
      <c r="D52" s="61"/>
      <c r="E52" s="81"/>
      <c r="F52" s="81"/>
      <c r="G52" s="81"/>
      <c r="H52" s="81"/>
      <c r="I52" s="81"/>
      <c r="J52" s="82"/>
      <c r="K52" s="100"/>
      <c r="L52" s="100"/>
      <c r="M52" s="79"/>
    </row>
    <row r="53" spans="1:14" ht="58.2" customHeight="1" x14ac:dyDescent="0.3">
      <c r="A53" s="111" t="s">
        <v>108</v>
      </c>
      <c r="B53" s="111" t="s">
        <v>109</v>
      </c>
      <c r="C53" s="115">
        <v>1</v>
      </c>
      <c r="D53" s="61"/>
      <c r="E53" s="81"/>
      <c r="F53" s="81"/>
      <c r="G53" s="81"/>
      <c r="H53" s="81"/>
      <c r="I53" s="81"/>
      <c r="J53" s="82"/>
      <c r="K53" s="100"/>
      <c r="L53" s="100"/>
      <c r="M53" s="79"/>
    </row>
    <row r="54" spans="1:14" ht="14.4" customHeight="1" x14ac:dyDescent="0.3">
      <c r="A54" s="147" t="s">
        <v>103</v>
      </c>
      <c r="B54" s="148"/>
      <c r="C54" s="148"/>
      <c r="D54" s="148"/>
      <c r="E54" s="148"/>
      <c r="F54" s="148"/>
      <c r="G54" s="148"/>
      <c r="H54" s="148"/>
      <c r="I54" s="149"/>
      <c r="J54" s="76">
        <f>SUM(J51:J53)</f>
        <v>0</v>
      </c>
      <c r="K54" s="76"/>
      <c r="L54" s="76">
        <f>SUM(L51:L53)</f>
        <v>0</v>
      </c>
      <c r="M54" s="79"/>
    </row>
    <row r="55" spans="1:14" ht="13.95" customHeight="1" x14ac:dyDescent="0.3">
      <c r="A55" s="24" t="s">
        <v>111</v>
      </c>
      <c r="B55" s="16"/>
      <c r="C55" s="16"/>
      <c r="D55" s="16"/>
      <c r="E55" s="16"/>
      <c r="F55" s="16"/>
      <c r="G55" s="16"/>
      <c r="H55" s="16"/>
      <c r="I55" s="16"/>
      <c r="J55" s="16"/>
      <c r="K55" s="16"/>
      <c r="L55" s="16"/>
      <c r="M55" s="17"/>
    </row>
    <row r="56" spans="1:14" ht="62.4" customHeight="1" x14ac:dyDescent="0.3">
      <c r="A56" s="111" t="s">
        <v>112</v>
      </c>
      <c r="B56" s="131" t="s">
        <v>186</v>
      </c>
      <c r="C56" s="114">
        <v>1</v>
      </c>
      <c r="D56" s="61"/>
      <c r="E56" s="80"/>
      <c r="F56" s="80"/>
      <c r="G56" s="80"/>
      <c r="H56" s="80"/>
      <c r="I56" s="80"/>
      <c r="J56" s="80"/>
      <c r="K56" s="97"/>
      <c r="L56" s="97"/>
      <c r="M56" s="97"/>
    </row>
    <row r="57" spans="1:14" ht="14.4" customHeight="1" x14ac:dyDescent="0.3">
      <c r="A57" s="147" t="s">
        <v>110</v>
      </c>
      <c r="B57" s="148"/>
      <c r="C57" s="148"/>
      <c r="D57" s="148"/>
      <c r="E57" s="148"/>
      <c r="F57" s="148"/>
      <c r="G57" s="148"/>
      <c r="H57" s="148"/>
      <c r="I57" s="149"/>
      <c r="J57" s="76">
        <f>SUM(J56:J56)</f>
        <v>0</v>
      </c>
      <c r="K57" s="76"/>
      <c r="L57" s="76">
        <f>SUM(L56:L56)</f>
        <v>0</v>
      </c>
      <c r="M57" s="79"/>
    </row>
    <row r="58" spans="1:14" ht="13.95" customHeight="1" x14ac:dyDescent="0.3">
      <c r="A58" s="24" t="s">
        <v>113</v>
      </c>
      <c r="B58" s="16"/>
      <c r="C58" s="16"/>
      <c r="D58" s="16"/>
      <c r="E58" s="16"/>
      <c r="F58" s="16"/>
      <c r="G58" s="16"/>
      <c r="H58" s="16"/>
      <c r="I58" s="16"/>
      <c r="J58" s="16"/>
      <c r="K58" s="16"/>
      <c r="L58" s="16"/>
      <c r="M58" s="17"/>
    </row>
    <row r="59" spans="1:14" ht="31.95" customHeight="1" x14ac:dyDescent="0.3">
      <c r="A59" s="111" t="s">
        <v>115</v>
      </c>
      <c r="B59" s="111" t="s">
        <v>116</v>
      </c>
      <c r="C59" s="114">
        <v>1</v>
      </c>
      <c r="D59" s="61"/>
      <c r="E59" s="80"/>
      <c r="F59" s="80"/>
      <c r="G59" s="80"/>
      <c r="H59" s="80"/>
      <c r="I59" s="80"/>
      <c r="J59" s="80"/>
      <c r="K59" s="97"/>
      <c r="L59" s="97"/>
      <c r="M59" s="97"/>
    </row>
    <row r="60" spans="1:14" ht="31.95" customHeight="1" x14ac:dyDescent="0.3">
      <c r="A60" s="111" t="s">
        <v>117</v>
      </c>
      <c r="B60" s="111" t="s">
        <v>118</v>
      </c>
      <c r="C60" s="114">
        <v>1</v>
      </c>
      <c r="D60" s="61"/>
      <c r="E60" s="80"/>
      <c r="F60" s="80"/>
      <c r="G60" s="80"/>
      <c r="H60" s="80"/>
      <c r="I60" s="80"/>
      <c r="J60" s="80"/>
      <c r="K60" s="97"/>
      <c r="L60" s="97"/>
      <c r="M60" s="134" t="s">
        <v>180</v>
      </c>
      <c r="N60" s="135"/>
    </row>
    <row r="61" spans="1:14" ht="14.4" customHeight="1" x14ac:dyDescent="0.3">
      <c r="A61" s="147" t="s">
        <v>114</v>
      </c>
      <c r="B61" s="148"/>
      <c r="C61" s="148"/>
      <c r="D61" s="148"/>
      <c r="E61" s="148"/>
      <c r="F61" s="148"/>
      <c r="G61" s="148"/>
      <c r="H61" s="148"/>
      <c r="I61" s="149"/>
      <c r="J61" s="76">
        <f>SUM(J59:J60)</f>
        <v>0</v>
      </c>
      <c r="K61" s="76"/>
      <c r="L61" s="76">
        <f>SUM(L59:L60)</f>
        <v>0</v>
      </c>
      <c r="M61" s="79"/>
    </row>
    <row r="62" spans="1:14" ht="13.95" customHeight="1" x14ac:dyDescent="0.3">
      <c r="A62" s="24" t="s">
        <v>140</v>
      </c>
      <c r="B62" s="16"/>
      <c r="C62" s="16"/>
      <c r="D62" s="16"/>
      <c r="E62" s="16"/>
      <c r="F62" s="16"/>
      <c r="G62" s="16"/>
      <c r="H62" s="16"/>
      <c r="I62" s="16"/>
      <c r="J62" s="16"/>
      <c r="K62" s="16"/>
      <c r="L62" s="16"/>
      <c r="M62" s="17"/>
    </row>
    <row r="63" spans="1:14" ht="31.95" customHeight="1" x14ac:dyDescent="0.3">
      <c r="A63" s="111" t="s">
        <v>119</v>
      </c>
      <c r="B63" s="111" t="s">
        <v>120</v>
      </c>
      <c r="C63" s="114">
        <v>1</v>
      </c>
      <c r="D63" s="61"/>
      <c r="E63" s="80"/>
      <c r="F63" s="80"/>
      <c r="G63" s="80"/>
      <c r="H63" s="80"/>
      <c r="I63" s="80"/>
      <c r="J63" s="80"/>
      <c r="K63" s="97"/>
      <c r="L63" s="97"/>
      <c r="M63" s="97"/>
    </row>
    <row r="64" spans="1:14" ht="31.95" customHeight="1" x14ac:dyDescent="0.3">
      <c r="A64" s="111" t="s">
        <v>130</v>
      </c>
      <c r="B64" s="111" t="s">
        <v>131</v>
      </c>
      <c r="C64" s="114">
        <v>2</v>
      </c>
      <c r="D64" s="61"/>
      <c r="E64" s="80"/>
      <c r="F64" s="80"/>
      <c r="G64" s="80"/>
      <c r="H64" s="80"/>
      <c r="I64" s="80"/>
      <c r="J64" s="80"/>
      <c r="K64" s="97"/>
      <c r="L64" s="97"/>
      <c r="M64" s="97"/>
    </row>
    <row r="65" spans="1:13" ht="14.4" customHeight="1" x14ac:dyDescent="0.3">
      <c r="A65" s="147" t="s">
        <v>42</v>
      </c>
      <c r="B65" s="148"/>
      <c r="C65" s="148"/>
      <c r="D65" s="148"/>
      <c r="E65" s="148"/>
      <c r="F65" s="148"/>
      <c r="G65" s="148"/>
      <c r="H65" s="148"/>
      <c r="I65" s="149"/>
      <c r="J65" s="76">
        <f>SUM(J63:J64)</f>
        <v>0</v>
      </c>
      <c r="K65" s="76"/>
      <c r="L65" s="76">
        <f>SUM(L63:L64)</f>
        <v>0</v>
      </c>
      <c r="M65" s="79"/>
    </row>
    <row r="66" spans="1:13" ht="13.95" customHeight="1" x14ac:dyDescent="0.3">
      <c r="A66" s="24" t="s">
        <v>141</v>
      </c>
      <c r="B66" s="16"/>
      <c r="C66" s="16"/>
      <c r="D66" s="16"/>
      <c r="E66" s="16"/>
      <c r="F66" s="16"/>
      <c r="G66" s="16"/>
      <c r="H66" s="16"/>
      <c r="I66" s="16"/>
      <c r="J66" s="16"/>
      <c r="K66" s="16"/>
      <c r="L66" s="16"/>
      <c r="M66" s="17"/>
    </row>
    <row r="67" spans="1:13" ht="31.95" customHeight="1" x14ac:dyDescent="0.3">
      <c r="A67" s="111" t="s">
        <v>121</v>
      </c>
      <c r="B67" s="131" t="s">
        <v>181</v>
      </c>
      <c r="C67" s="114">
        <v>1</v>
      </c>
      <c r="D67" s="61"/>
      <c r="E67" s="80"/>
      <c r="F67" s="80"/>
      <c r="G67" s="80"/>
      <c r="H67" s="80"/>
      <c r="I67" s="80"/>
      <c r="J67" s="80"/>
      <c r="K67" s="97"/>
      <c r="L67" s="97"/>
      <c r="M67" s="97"/>
    </row>
    <row r="68" spans="1:13" ht="31.95" customHeight="1" x14ac:dyDescent="0.3">
      <c r="A68" s="128" t="s">
        <v>187</v>
      </c>
      <c r="B68" s="111" t="s">
        <v>122</v>
      </c>
      <c r="C68" s="114">
        <v>1</v>
      </c>
      <c r="D68" s="61"/>
      <c r="E68" s="80"/>
      <c r="F68" s="80"/>
      <c r="G68" s="80"/>
      <c r="H68" s="80"/>
      <c r="I68" s="80"/>
      <c r="J68" s="80"/>
      <c r="K68" s="97"/>
      <c r="L68" s="97"/>
      <c r="M68" s="97"/>
    </row>
    <row r="69" spans="1:13" ht="31.95" customHeight="1" x14ac:dyDescent="0.3">
      <c r="A69" s="111" t="s">
        <v>123</v>
      </c>
      <c r="B69" s="111" t="s">
        <v>124</v>
      </c>
      <c r="C69" s="114">
        <v>2</v>
      </c>
      <c r="D69" s="61"/>
      <c r="E69" s="80"/>
      <c r="F69" s="80"/>
      <c r="G69" s="80"/>
      <c r="H69" s="80"/>
      <c r="I69" s="80"/>
      <c r="J69" s="80"/>
      <c r="K69" s="97"/>
      <c r="L69" s="97"/>
      <c r="M69" s="101" t="s">
        <v>125</v>
      </c>
    </row>
    <row r="70" spans="1:13" ht="31.95" customHeight="1" x14ac:dyDescent="0.3">
      <c r="A70" s="111" t="s">
        <v>126</v>
      </c>
      <c r="B70" s="111" t="s">
        <v>127</v>
      </c>
      <c r="C70" s="114">
        <v>9</v>
      </c>
      <c r="D70" s="61"/>
      <c r="E70" s="80"/>
      <c r="F70" s="80"/>
      <c r="G70" s="80"/>
      <c r="H70" s="80"/>
      <c r="I70" s="80"/>
      <c r="J70" s="80"/>
      <c r="K70" s="97"/>
      <c r="L70" s="97"/>
      <c r="M70" s="97"/>
    </row>
    <row r="71" spans="1:13" ht="31.95" customHeight="1" x14ac:dyDescent="0.3">
      <c r="A71" s="111" t="s">
        <v>128</v>
      </c>
      <c r="B71" s="111" t="s">
        <v>129</v>
      </c>
      <c r="C71" s="114">
        <v>1</v>
      </c>
      <c r="D71" s="61"/>
      <c r="E71" s="80"/>
      <c r="F71" s="80"/>
      <c r="G71" s="80"/>
      <c r="H71" s="80"/>
      <c r="I71" s="80"/>
      <c r="J71" s="80"/>
      <c r="K71" s="97"/>
      <c r="L71" s="97"/>
      <c r="M71" s="97"/>
    </row>
    <row r="72" spans="1:13" ht="31.95" customHeight="1" x14ac:dyDescent="0.3">
      <c r="A72" s="111" t="s">
        <v>132</v>
      </c>
      <c r="B72" s="111" t="s">
        <v>133</v>
      </c>
      <c r="C72" s="114">
        <v>1</v>
      </c>
      <c r="D72" s="61"/>
      <c r="E72" s="80"/>
      <c r="F72" s="80"/>
      <c r="G72" s="80"/>
      <c r="H72" s="80"/>
      <c r="I72" s="80"/>
      <c r="J72" s="80"/>
      <c r="K72" s="97"/>
      <c r="L72" s="97"/>
      <c r="M72" s="97"/>
    </row>
    <row r="73" spans="1:13" ht="31.95" customHeight="1" x14ac:dyDescent="0.3">
      <c r="A73" s="111" t="s">
        <v>132</v>
      </c>
      <c r="B73" s="111" t="s">
        <v>134</v>
      </c>
      <c r="C73" s="114">
        <v>1</v>
      </c>
      <c r="D73" s="61"/>
      <c r="E73" s="80"/>
      <c r="F73" s="80"/>
      <c r="G73" s="80"/>
      <c r="H73" s="80"/>
      <c r="I73" s="80"/>
      <c r="J73" s="80"/>
      <c r="K73" s="97"/>
      <c r="L73" s="97"/>
      <c r="M73" s="97"/>
    </row>
    <row r="74" spans="1:13" ht="31.95" customHeight="1" x14ac:dyDescent="0.3">
      <c r="A74" s="111" t="s">
        <v>132</v>
      </c>
      <c r="B74" s="111" t="s">
        <v>135</v>
      </c>
      <c r="C74" s="114">
        <v>2</v>
      </c>
      <c r="D74" s="61"/>
      <c r="E74" s="80"/>
      <c r="F74" s="80"/>
      <c r="G74" s="80"/>
      <c r="H74" s="80"/>
      <c r="I74" s="80"/>
      <c r="J74" s="80"/>
      <c r="K74" s="97"/>
      <c r="L74" s="97"/>
      <c r="M74" s="97"/>
    </row>
    <row r="75" spans="1:13" ht="31.95" customHeight="1" x14ac:dyDescent="0.3">
      <c r="A75" s="111" t="s">
        <v>132</v>
      </c>
      <c r="B75" s="111" t="s">
        <v>136</v>
      </c>
      <c r="C75" s="114">
        <v>2</v>
      </c>
      <c r="D75" s="61"/>
      <c r="E75" s="80"/>
      <c r="F75" s="80"/>
      <c r="G75" s="80"/>
      <c r="H75" s="80"/>
      <c r="I75" s="80"/>
      <c r="J75" s="80"/>
      <c r="K75" s="97"/>
      <c r="L75" s="97"/>
      <c r="M75" s="97"/>
    </row>
    <row r="76" spans="1:13" ht="31.95" customHeight="1" x14ac:dyDescent="0.3">
      <c r="A76" s="111" t="s">
        <v>132</v>
      </c>
      <c r="B76" s="111" t="s">
        <v>137</v>
      </c>
      <c r="C76" s="114">
        <v>5</v>
      </c>
      <c r="D76" s="61"/>
      <c r="E76" s="80"/>
      <c r="F76" s="80"/>
      <c r="G76" s="80"/>
      <c r="H76" s="80"/>
      <c r="I76" s="80"/>
      <c r="J76" s="80"/>
      <c r="K76" s="97"/>
      <c r="L76" s="97"/>
      <c r="M76" s="97"/>
    </row>
    <row r="77" spans="1:13" ht="31.95" customHeight="1" x14ac:dyDescent="0.3">
      <c r="A77" s="111" t="s">
        <v>138</v>
      </c>
      <c r="B77" s="111" t="s">
        <v>139</v>
      </c>
      <c r="C77" s="114">
        <v>2</v>
      </c>
      <c r="D77" s="61"/>
      <c r="E77" s="80"/>
      <c r="F77" s="80"/>
      <c r="G77" s="80"/>
      <c r="H77" s="80"/>
      <c r="I77" s="80"/>
      <c r="J77" s="80"/>
      <c r="K77" s="97"/>
      <c r="L77" s="97"/>
      <c r="M77" s="97"/>
    </row>
    <row r="78" spans="1:13" ht="14.4" customHeight="1" x14ac:dyDescent="0.3">
      <c r="A78" s="147" t="s">
        <v>142</v>
      </c>
      <c r="B78" s="148"/>
      <c r="C78" s="148"/>
      <c r="D78" s="148"/>
      <c r="E78" s="148"/>
      <c r="F78" s="148"/>
      <c r="G78" s="148"/>
      <c r="H78" s="148"/>
      <c r="I78" s="149"/>
      <c r="J78" s="76">
        <f>SUM(J60:J77)</f>
        <v>0</v>
      </c>
      <c r="K78" s="76"/>
      <c r="L78" s="76">
        <f>SUM(L60:L77)</f>
        <v>0</v>
      </c>
      <c r="M78" s="79"/>
    </row>
    <row r="79" spans="1:13" ht="14.4" customHeight="1" x14ac:dyDescent="0.3">
      <c r="A79" s="24" t="s">
        <v>144</v>
      </c>
      <c r="B79" s="16"/>
      <c r="C79" s="16"/>
      <c r="D79" s="16"/>
      <c r="E79" s="16"/>
      <c r="F79" s="16"/>
      <c r="G79" s="16"/>
      <c r="H79" s="16"/>
      <c r="I79" s="16"/>
      <c r="J79" s="16"/>
      <c r="K79" s="16"/>
      <c r="L79" s="16"/>
      <c r="M79" s="17"/>
    </row>
    <row r="80" spans="1:13" x14ac:dyDescent="0.3">
      <c r="A80" s="111" t="s">
        <v>144</v>
      </c>
      <c r="B80" s="111" t="s">
        <v>145</v>
      </c>
      <c r="C80" s="28">
        <v>7</v>
      </c>
      <c r="D80" s="27"/>
      <c r="E80" s="27"/>
      <c r="F80" s="27"/>
      <c r="G80" s="29"/>
      <c r="H80" s="29"/>
      <c r="I80" s="29"/>
      <c r="J80" s="98"/>
      <c r="K80" s="98"/>
      <c r="L80" s="98"/>
      <c r="M80" s="22"/>
    </row>
    <row r="81" spans="1:13" x14ac:dyDescent="0.3">
      <c r="A81" s="147" t="s">
        <v>143</v>
      </c>
      <c r="B81" s="148"/>
      <c r="C81" s="148"/>
      <c r="D81" s="148"/>
      <c r="E81" s="148"/>
      <c r="F81" s="148"/>
      <c r="G81" s="148"/>
      <c r="H81" s="148"/>
      <c r="I81" s="149"/>
      <c r="J81" s="103">
        <f>SUM(J80:J80)</f>
        <v>0</v>
      </c>
      <c r="K81" s="103"/>
      <c r="L81" s="103">
        <f>SUM(L80:L80)</f>
        <v>0</v>
      </c>
      <c r="M81" s="22"/>
    </row>
    <row r="82" spans="1:13" ht="14.4" customHeight="1" x14ac:dyDescent="0.3">
      <c r="A82" s="24" t="s">
        <v>146</v>
      </c>
      <c r="B82" s="16"/>
      <c r="C82" s="16"/>
      <c r="D82" s="16"/>
      <c r="E82" s="16"/>
      <c r="F82" s="16"/>
      <c r="G82" s="16"/>
      <c r="H82" s="16"/>
      <c r="I82" s="16"/>
      <c r="J82" s="16"/>
      <c r="K82" s="16"/>
      <c r="L82" s="16"/>
      <c r="M82" s="17"/>
    </row>
    <row r="83" spans="1:13" x14ac:dyDescent="0.3">
      <c r="A83" s="111" t="s">
        <v>148</v>
      </c>
      <c r="B83" s="111" t="s">
        <v>149</v>
      </c>
      <c r="C83" s="23">
        <v>5</v>
      </c>
      <c r="D83" s="18"/>
      <c r="E83" s="18"/>
      <c r="F83" s="18"/>
      <c r="G83" s="20"/>
      <c r="H83" s="20"/>
      <c r="I83" s="20"/>
      <c r="J83" s="98"/>
      <c r="K83" s="98"/>
      <c r="L83" s="98"/>
      <c r="M83" s="22"/>
    </row>
    <row r="84" spans="1:13" x14ac:dyDescent="0.3">
      <c r="A84" s="111" t="s">
        <v>148</v>
      </c>
      <c r="B84" s="111" t="s">
        <v>150</v>
      </c>
      <c r="C84" s="23">
        <v>6</v>
      </c>
      <c r="D84" s="18"/>
      <c r="E84" s="18"/>
      <c r="F84" s="18"/>
      <c r="G84" s="20"/>
      <c r="H84" s="20"/>
      <c r="I84" s="20"/>
      <c r="J84" s="98"/>
      <c r="K84" s="98"/>
      <c r="L84" s="98"/>
      <c r="M84" s="22"/>
    </row>
    <row r="85" spans="1:13" x14ac:dyDescent="0.3">
      <c r="A85" s="111" t="s">
        <v>148</v>
      </c>
      <c r="B85" s="111" t="s">
        <v>151</v>
      </c>
      <c r="C85" s="23">
        <v>1</v>
      </c>
      <c r="D85" s="18"/>
      <c r="E85" s="18"/>
      <c r="F85" s="18"/>
      <c r="G85" s="20"/>
      <c r="H85" s="20"/>
      <c r="I85" s="20"/>
      <c r="J85" s="98"/>
      <c r="K85" s="98"/>
      <c r="L85" s="98"/>
      <c r="M85" s="22"/>
    </row>
    <row r="86" spans="1:13" x14ac:dyDescent="0.3">
      <c r="A86" s="147" t="s">
        <v>147</v>
      </c>
      <c r="B86" s="148"/>
      <c r="C86" s="148"/>
      <c r="D86" s="148"/>
      <c r="E86" s="148"/>
      <c r="F86" s="148"/>
      <c r="G86" s="148"/>
      <c r="H86" s="148"/>
      <c r="I86" s="149"/>
      <c r="J86" s="103">
        <f>SUM(J83:J85)</f>
        <v>0</v>
      </c>
      <c r="K86" s="103"/>
      <c r="L86" s="103">
        <f>SUM(L83:L85)</f>
        <v>0</v>
      </c>
      <c r="M86" s="22"/>
    </row>
    <row r="87" spans="1:13" ht="14.4" customHeight="1" x14ac:dyDescent="0.3">
      <c r="A87" s="24" t="s">
        <v>152</v>
      </c>
      <c r="B87" s="16"/>
      <c r="C87" s="16"/>
      <c r="D87" s="16"/>
      <c r="E87" s="16"/>
      <c r="F87" s="16"/>
      <c r="G87" s="16"/>
      <c r="H87" s="16"/>
      <c r="I87" s="16"/>
      <c r="J87" s="16"/>
      <c r="K87" s="16"/>
      <c r="L87" s="16"/>
      <c r="M87" s="17"/>
    </row>
    <row r="88" spans="1:13" x14ac:dyDescent="0.3">
      <c r="A88" s="111" t="s">
        <v>154</v>
      </c>
      <c r="B88" s="111" t="s">
        <v>155</v>
      </c>
      <c r="C88" s="28">
        <v>4</v>
      </c>
      <c r="D88" s="27"/>
      <c r="E88" s="27"/>
      <c r="F88" s="27"/>
      <c r="G88" s="29"/>
      <c r="H88" s="29"/>
      <c r="I88" s="29"/>
      <c r="J88" s="98"/>
      <c r="K88" s="98"/>
      <c r="L88" s="98"/>
      <c r="M88" s="22"/>
    </row>
    <row r="89" spans="1:13" x14ac:dyDescent="0.3">
      <c r="A89" s="147" t="s">
        <v>153</v>
      </c>
      <c r="B89" s="148"/>
      <c r="C89" s="148"/>
      <c r="D89" s="148"/>
      <c r="E89" s="148"/>
      <c r="F89" s="148"/>
      <c r="G89" s="148"/>
      <c r="H89" s="148"/>
      <c r="I89" s="149"/>
      <c r="J89" s="103">
        <f>SUM(J88:J88)</f>
        <v>0</v>
      </c>
      <c r="K89" s="103"/>
      <c r="L89" s="103">
        <f>SUM(L88:L88)</f>
        <v>0</v>
      </c>
      <c r="M89" s="22"/>
    </row>
    <row r="90" spans="1:13" ht="14.4" customHeight="1" x14ac:dyDescent="0.3">
      <c r="A90" s="24" t="s">
        <v>158</v>
      </c>
      <c r="B90" s="16"/>
      <c r="C90" s="16"/>
      <c r="D90" s="16"/>
      <c r="E90" s="16"/>
      <c r="F90" s="16"/>
      <c r="G90" s="16"/>
      <c r="H90" s="16"/>
      <c r="I90" s="16"/>
      <c r="J90" s="16"/>
      <c r="K90" s="16"/>
      <c r="L90" s="16"/>
      <c r="M90" s="17"/>
    </row>
    <row r="91" spans="1:13" x14ac:dyDescent="0.3">
      <c r="A91" s="111" t="s">
        <v>156</v>
      </c>
      <c r="B91" s="111" t="s">
        <v>157</v>
      </c>
      <c r="C91" s="28">
        <v>1</v>
      </c>
      <c r="D91" s="27"/>
      <c r="E91" s="27"/>
      <c r="F91" s="27"/>
      <c r="G91" s="29"/>
      <c r="H91" s="29"/>
      <c r="I91" s="29"/>
      <c r="J91" s="98"/>
      <c r="K91" s="98"/>
      <c r="L91" s="98"/>
      <c r="M91" s="22"/>
    </row>
    <row r="92" spans="1:13" x14ac:dyDescent="0.3">
      <c r="A92" s="147" t="s">
        <v>159</v>
      </c>
      <c r="B92" s="148"/>
      <c r="C92" s="148"/>
      <c r="D92" s="148"/>
      <c r="E92" s="148"/>
      <c r="F92" s="148"/>
      <c r="G92" s="148"/>
      <c r="H92" s="148"/>
      <c r="I92" s="149"/>
      <c r="J92" s="103">
        <f>SUM(J91:J91)</f>
        <v>0</v>
      </c>
      <c r="K92" s="103"/>
      <c r="L92" s="103">
        <f>SUM(L91:L91)</f>
        <v>0</v>
      </c>
      <c r="M92" s="22"/>
    </row>
    <row r="93" spans="1:13" ht="14.4" customHeight="1" x14ac:dyDescent="0.3">
      <c r="A93" s="24" t="s">
        <v>160</v>
      </c>
      <c r="B93" s="16"/>
      <c r="C93" s="16"/>
      <c r="D93" s="16"/>
      <c r="E93" s="16"/>
      <c r="F93" s="16"/>
      <c r="G93" s="16"/>
      <c r="H93" s="16"/>
      <c r="I93" s="16"/>
      <c r="J93" s="16"/>
      <c r="K93" s="16"/>
      <c r="L93" s="16"/>
      <c r="M93" s="17"/>
    </row>
    <row r="94" spans="1:13" x14ac:dyDescent="0.3">
      <c r="A94" s="111" t="s">
        <v>161</v>
      </c>
      <c r="B94" s="111" t="s">
        <v>162</v>
      </c>
      <c r="C94" s="23">
        <v>1</v>
      </c>
      <c r="D94" s="18"/>
      <c r="E94" s="18"/>
      <c r="F94" s="18"/>
      <c r="G94" s="20"/>
      <c r="H94" s="20"/>
      <c r="I94" s="20"/>
      <c r="J94" s="98"/>
      <c r="K94" s="98"/>
      <c r="L94" s="98"/>
      <c r="M94" s="22"/>
    </row>
    <row r="95" spans="1:13" x14ac:dyDescent="0.3">
      <c r="A95" s="111" t="s">
        <v>161</v>
      </c>
      <c r="B95" s="111" t="s">
        <v>163</v>
      </c>
      <c r="C95" s="23">
        <v>5</v>
      </c>
      <c r="D95" s="18"/>
      <c r="E95" s="18"/>
      <c r="F95" s="18"/>
      <c r="G95" s="20"/>
      <c r="H95" s="20"/>
      <c r="I95" s="20"/>
      <c r="J95" s="98"/>
      <c r="K95" s="98"/>
      <c r="L95" s="98"/>
      <c r="M95" s="22"/>
    </row>
    <row r="96" spans="1:13" x14ac:dyDescent="0.3">
      <c r="A96" s="147" t="s">
        <v>164</v>
      </c>
      <c r="B96" s="148"/>
      <c r="C96" s="148"/>
      <c r="D96" s="148"/>
      <c r="E96" s="148"/>
      <c r="F96" s="148"/>
      <c r="G96" s="148"/>
      <c r="H96" s="148"/>
      <c r="I96" s="149"/>
      <c r="J96" s="103">
        <f>SUM(J94:J95)</f>
        <v>0</v>
      </c>
      <c r="K96" s="103"/>
      <c r="L96" s="103">
        <f>SUM(L94:L95)</f>
        <v>0</v>
      </c>
      <c r="M96" s="22"/>
    </row>
    <row r="97" spans="1:13" ht="15" thickBot="1" x14ac:dyDescent="0.35">
      <c r="A97" s="31"/>
      <c r="B97" s="31"/>
      <c r="C97" s="32"/>
      <c r="D97" s="31"/>
      <c r="E97" s="31"/>
      <c r="F97" s="31"/>
      <c r="G97" s="33"/>
      <c r="H97" s="33"/>
      <c r="I97" s="33"/>
      <c r="J97" s="60"/>
      <c r="K97" s="60"/>
      <c r="L97" s="60"/>
      <c r="M97" s="34"/>
    </row>
    <row r="98" spans="1:13" ht="15" thickBot="1" x14ac:dyDescent="0.35">
      <c r="A98" s="158" t="s">
        <v>25</v>
      </c>
      <c r="B98" s="159"/>
      <c r="C98" s="45">
        <f>SUM(C9:C95)</f>
        <v>259</v>
      </c>
      <c r="D98" s="30">
        <f t="shared" ref="D98:I98" si="0">SUM(D9:D80)</f>
        <v>0</v>
      </c>
      <c r="E98" s="30">
        <f t="shared" si="0"/>
        <v>0</v>
      </c>
      <c r="F98" s="30">
        <f t="shared" si="0"/>
        <v>0</v>
      </c>
      <c r="G98" s="30">
        <f t="shared" si="0"/>
        <v>0</v>
      </c>
      <c r="H98" s="30">
        <f t="shared" si="0"/>
        <v>0</v>
      </c>
      <c r="I98" s="30">
        <f t="shared" si="0"/>
        <v>0</v>
      </c>
      <c r="J98" s="77">
        <f>SUM(J46,J49,J54,J57,J61,J65,J86,J89,J92,J96,J78,J81)</f>
        <v>0</v>
      </c>
      <c r="K98" s="77"/>
      <c r="L98" s="77">
        <f>SUM(L46,L49,L54,L57,L61,L78,L81)</f>
        <v>0</v>
      </c>
      <c r="M98" s="35"/>
    </row>
    <row r="99" spans="1:13" ht="15" thickBot="1" x14ac:dyDescent="0.35">
      <c r="A99" s="166"/>
      <c r="B99" s="167"/>
      <c r="C99" s="196"/>
      <c r="D99" s="196"/>
      <c r="E99" s="196"/>
      <c r="F99" s="196"/>
      <c r="G99" s="196"/>
      <c r="H99" s="196"/>
      <c r="I99" s="196"/>
      <c r="J99" s="196"/>
      <c r="K99" s="196"/>
      <c r="L99" s="196"/>
      <c r="M99" s="197"/>
    </row>
    <row r="100" spans="1:13" ht="15" thickBot="1" x14ac:dyDescent="0.35">
      <c r="A100" s="163" t="s">
        <v>173</v>
      </c>
      <c r="B100" s="164"/>
      <c r="C100" s="164"/>
      <c r="D100" s="164"/>
      <c r="E100" s="164"/>
      <c r="F100" s="164"/>
      <c r="G100" s="164"/>
      <c r="H100" s="164"/>
      <c r="I100" s="164"/>
      <c r="J100" s="164"/>
      <c r="K100" s="164"/>
      <c r="L100" s="164"/>
      <c r="M100" s="165"/>
    </row>
    <row r="101" spans="1:13" x14ac:dyDescent="0.3">
      <c r="A101" s="170" t="s">
        <v>18</v>
      </c>
      <c r="B101" s="172"/>
      <c r="C101" s="170" t="s">
        <v>26</v>
      </c>
      <c r="D101" s="171"/>
      <c r="E101" s="171"/>
      <c r="F101" s="171"/>
      <c r="G101" s="171"/>
      <c r="H101" s="171"/>
      <c r="I101" s="171"/>
      <c r="J101" s="51" t="s">
        <v>8</v>
      </c>
      <c r="K101" s="51" t="s">
        <v>52</v>
      </c>
      <c r="L101" s="51" t="s">
        <v>50</v>
      </c>
      <c r="M101" s="52" t="s">
        <v>17</v>
      </c>
    </row>
    <row r="102" spans="1:13" ht="33.6" customHeight="1" x14ac:dyDescent="0.3">
      <c r="A102" s="199" t="s">
        <v>174</v>
      </c>
      <c r="B102" s="157"/>
      <c r="C102" s="48"/>
      <c r="D102" s="47"/>
      <c r="E102" s="47"/>
      <c r="F102" s="47"/>
      <c r="G102" s="47"/>
      <c r="H102" s="47"/>
      <c r="I102" s="47"/>
      <c r="J102" s="49"/>
      <c r="K102" s="49"/>
      <c r="L102" s="49"/>
      <c r="M102" s="126" t="s">
        <v>172</v>
      </c>
    </row>
    <row r="103" spans="1:13" ht="33.6" customHeight="1" x14ac:dyDescent="0.3">
      <c r="A103" s="156" t="s">
        <v>171</v>
      </c>
      <c r="B103" s="157"/>
      <c r="C103" s="48"/>
      <c r="D103" s="47"/>
      <c r="E103" s="47"/>
      <c r="F103" s="47"/>
      <c r="G103" s="47"/>
      <c r="H103" s="47"/>
      <c r="I103" s="47"/>
      <c r="J103" s="49"/>
      <c r="K103" s="49"/>
      <c r="L103" s="49"/>
      <c r="M103" s="126" t="s">
        <v>172</v>
      </c>
    </row>
    <row r="104" spans="1:13" ht="61.95" customHeight="1" x14ac:dyDescent="0.3">
      <c r="A104" s="156" t="s">
        <v>170</v>
      </c>
      <c r="B104" s="157"/>
      <c r="C104" s="48"/>
      <c r="D104" s="47"/>
      <c r="E104" s="47"/>
      <c r="F104" s="47"/>
      <c r="G104" s="47"/>
      <c r="H104" s="47"/>
      <c r="I104" s="47"/>
      <c r="J104" s="49"/>
      <c r="K104" s="49"/>
      <c r="L104" s="49"/>
      <c r="M104" s="83" t="s">
        <v>33</v>
      </c>
    </row>
    <row r="105" spans="1:13" ht="81" customHeight="1" x14ac:dyDescent="0.3">
      <c r="A105" s="192" t="s">
        <v>188</v>
      </c>
      <c r="B105" s="193"/>
      <c r="C105" s="116"/>
      <c r="D105" s="117"/>
      <c r="E105" s="117"/>
      <c r="F105" s="117"/>
      <c r="G105" s="117"/>
      <c r="H105" s="117"/>
      <c r="I105" s="117"/>
      <c r="J105" s="118"/>
      <c r="K105" s="118"/>
      <c r="L105" s="118"/>
      <c r="M105" s="132" t="s">
        <v>184</v>
      </c>
    </row>
    <row r="106" spans="1:13" ht="108" customHeight="1" x14ac:dyDescent="0.3">
      <c r="A106" s="192" t="s">
        <v>189</v>
      </c>
      <c r="B106" s="193"/>
      <c r="C106" s="116"/>
      <c r="D106" s="117"/>
      <c r="E106" s="117"/>
      <c r="F106" s="117"/>
      <c r="G106" s="117"/>
      <c r="H106" s="117"/>
      <c r="I106" s="117"/>
      <c r="J106" s="118"/>
      <c r="K106" s="118"/>
      <c r="L106" s="118"/>
      <c r="M106" s="133"/>
    </row>
    <row r="107" spans="1:13" ht="43.2" customHeight="1" x14ac:dyDescent="0.3">
      <c r="A107" s="168" t="s">
        <v>44</v>
      </c>
      <c r="B107" s="169"/>
      <c r="C107" s="166"/>
      <c r="D107" s="167"/>
      <c r="E107" s="167"/>
      <c r="F107" s="167"/>
      <c r="G107" s="167"/>
      <c r="H107" s="167"/>
      <c r="I107" s="167"/>
      <c r="J107" s="26"/>
      <c r="K107" s="26"/>
      <c r="L107" s="26"/>
      <c r="M107" s="26"/>
    </row>
    <row r="108" spans="1:13" ht="18" customHeight="1" thickBot="1" x14ac:dyDescent="0.35">
      <c r="A108" s="31"/>
      <c r="B108" s="31"/>
      <c r="C108" s="31"/>
      <c r="D108" s="31"/>
      <c r="E108" s="31"/>
      <c r="F108" s="31"/>
      <c r="G108" s="31"/>
      <c r="H108" s="31"/>
      <c r="I108" s="31"/>
      <c r="J108" s="58"/>
      <c r="K108" s="58"/>
      <c r="L108" s="58"/>
      <c r="M108" s="36"/>
    </row>
    <row r="109" spans="1:13" ht="15" thickBot="1" x14ac:dyDescent="0.35">
      <c r="A109" s="37"/>
      <c r="B109" s="37"/>
      <c r="C109" s="38"/>
      <c r="D109" s="38"/>
      <c r="E109" s="38"/>
      <c r="F109" s="38"/>
      <c r="G109" s="38"/>
      <c r="H109" s="38"/>
      <c r="I109" s="38"/>
      <c r="J109" s="59">
        <f>SUM(J102:J107)</f>
        <v>0</v>
      </c>
      <c r="K109" s="59"/>
      <c r="L109" s="59">
        <f>SUM(L102:L107)</f>
        <v>0</v>
      </c>
      <c r="M109" s="38"/>
    </row>
    <row r="110" spans="1:13" x14ac:dyDescent="0.3">
      <c r="A110" s="37"/>
      <c r="B110" s="37"/>
      <c r="C110" s="38"/>
      <c r="D110" s="38"/>
      <c r="E110" s="38"/>
      <c r="F110" s="38"/>
      <c r="G110" s="38"/>
      <c r="H110" s="38"/>
      <c r="I110" s="38"/>
      <c r="J110" s="39"/>
      <c r="K110" s="39"/>
      <c r="L110" s="39"/>
      <c r="M110" s="38"/>
    </row>
    <row r="111" spans="1:13" ht="15" thickBot="1" x14ac:dyDescent="0.35">
      <c r="A111" s="40"/>
      <c r="B111" s="40"/>
      <c r="C111" s="38"/>
      <c r="D111" s="40"/>
      <c r="E111" s="40"/>
      <c r="F111" s="40"/>
      <c r="G111" s="41"/>
      <c r="H111" s="41"/>
      <c r="I111" s="41"/>
      <c r="J111" s="42"/>
      <c r="K111" s="42"/>
      <c r="L111" s="42"/>
      <c r="M111" s="35"/>
    </row>
    <row r="112" spans="1:13" x14ac:dyDescent="0.3">
      <c r="A112" s="40"/>
      <c r="B112" s="40"/>
      <c r="C112" s="40"/>
      <c r="D112" s="40"/>
      <c r="E112" s="40"/>
      <c r="F112" s="40"/>
      <c r="G112" s="202" t="s">
        <v>190</v>
      </c>
      <c r="H112" s="203"/>
      <c r="I112" s="64" t="s">
        <v>10</v>
      </c>
      <c r="J112" s="53" t="s">
        <v>11</v>
      </c>
      <c r="K112" s="54" t="s">
        <v>12</v>
      </c>
    </row>
    <row r="113" spans="1:11" ht="67.2" customHeight="1" x14ac:dyDescent="0.3">
      <c r="A113" s="160" t="s">
        <v>47</v>
      </c>
      <c r="B113" s="160"/>
      <c r="C113" s="160"/>
      <c r="D113" s="40"/>
      <c r="E113" s="40"/>
      <c r="F113" s="40"/>
      <c r="G113" s="204" t="s">
        <v>191</v>
      </c>
      <c r="H113" s="205"/>
      <c r="I113" s="44">
        <f>J98</f>
        <v>0</v>
      </c>
      <c r="J113" s="43"/>
      <c r="K113" s="44">
        <f>L99</f>
        <v>0</v>
      </c>
    </row>
    <row r="114" spans="1:11" ht="63.6" customHeight="1" thickBot="1" x14ac:dyDescent="0.35">
      <c r="A114" s="198" t="s">
        <v>48</v>
      </c>
      <c r="B114" s="198"/>
      <c r="C114" s="198"/>
      <c r="D114" s="40"/>
      <c r="E114" s="40"/>
      <c r="F114" s="40"/>
      <c r="G114" s="200" t="s">
        <v>192</v>
      </c>
      <c r="H114" s="201"/>
      <c r="I114" s="55">
        <f>J109</f>
        <v>0</v>
      </c>
      <c r="J114" s="55"/>
      <c r="K114" s="55">
        <f>L109</f>
        <v>0</v>
      </c>
    </row>
    <row r="115" spans="1:11" ht="66.599999999999994" customHeight="1" thickBot="1" x14ac:dyDescent="0.35">
      <c r="A115" s="40"/>
      <c r="B115" s="40"/>
      <c r="C115" s="40"/>
      <c r="E115" s="40"/>
      <c r="F115" s="40"/>
      <c r="G115" s="40"/>
      <c r="H115" s="40"/>
      <c r="I115" s="65">
        <f>SUM(I113:I114)</f>
        <v>0</v>
      </c>
      <c r="J115" s="56"/>
      <c r="K115" s="57">
        <f>SUM(K113:K114)</f>
        <v>0</v>
      </c>
    </row>
    <row r="116" spans="1:11" x14ac:dyDescent="0.3">
      <c r="A116" s="40"/>
      <c r="B116" s="40"/>
      <c r="C116" s="40"/>
      <c r="D116" s="40"/>
      <c r="E116" s="40"/>
      <c r="F116" s="40"/>
      <c r="G116" s="66"/>
    </row>
    <row r="117" spans="1:11" x14ac:dyDescent="0.3">
      <c r="B117" s="104"/>
    </row>
  </sheetData>
  <mergeCells count="34">
    <mergeCell ref="A114:C114"/>
    <mergeCell ref="G114:H114"/>
    <mergeCell ref="A106:B106"/>
    <mergeCell ref="A107:B107"/>
    <mergeCell ref="C107:I107"/>
    <mergeCell ref="G112:H112"/>
    <mergeCell ref="A113:C113"/>
    <mergeCell ref="G113:H113"/>
    <mergeCell ref="A101:B101"/>
    <mergeCell ref="C101:I101"/>
    <mergeCell ref="A103:B103"/>
    <mergeCell ref="A104:B104"/>
    <mergeCell ref="A105:B105"/>
    <mergeCell ref="A102:B102"/>
    <mergeCell ref="A92:I92"/>
    <mergeCell ref="A96:I96"/>
    <mergeCell ref="A98:B98"/>
    <mergeCell ref="A99:M99"/>
    <mergeCell ref="A100:M100"/>
    <mergeCell ref="A65:I65"/>
    <mergeCell ref="A78:I78"/>
    <mergeCell ref="A81:I81"/>
    <mergeCell ref="A86:I86"/>
    <mergeCell ref="A89:I89"/>
    <mergeCell ref="A46:I46"/>
    <mergeCell ref="A49:I49"/>
    <mergeCell ref="A54:I54"/>
    <mergeCell ref="A57:I57"/>
    <mergeCell ref="A61:I61"/>
    <mergeCell ref="A1:M1"/>
    <mergeCell ref="A2:M2"/>
    <mergeCell ref="A3:M3"/>
    <mergeCell ref="A4:M4"/>
    <mergeCell ref="A6:M6"/>
  </mergeCells>
  <printOptions horizontalCentered="1"/>
  <pageMargins left="0.23622047244094491" right="0.23622047244094491" top="0.74803149606299213" bottom="0.74803149606299213" header="0.31496062992125984" footer="0.31496062992125984"/>
  <pageSetup paperSize="9" scale="14" orientation="landscape" r:id="rId1"/>
  <headerFooter alignWithMargins="0">
    <oddFooter>&amp;LAccord cadre n°xxx 
AE-Annexe 1  - DPGF&amp;R&amp;P/&amp;N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DPGF par phase</vt:lpstr>
      <vt:lpstr>Phase Aller</vt:lpstr>
      <vt:lpstr>Phase retour</vt:lpstr>
      <vt:lpstr>'DPGF par phase'!Zone_d_impression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mucem</dc:creator>
  <cp:lastModifiedBy>Louka FOURNIER</cp:lastModifiedBy>
  <cp:lastPrinted>2024-04-11T12:56:23Z</cp:lastPrinted>
  <dcterms:created xsi:type="dcterms:W3CDTF">2013-02-26T08:39:04Z</dcterms:created>
  <dcterms:modified xsi:type="dcterms:W3CDTF">2026-05-20T16:05:45Z</dcterms:modified>
</cp:coreProperties>
</file>