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O:\0410_marches_publics\202600016_Demolition_Noe_Blanche\1_DCE\DCE_PLACE\202600016_DCE\"/>
    </mc:Choice>
  </mc:AlternateContent>
  <xr:revisionPtr revIDLastSave="0" documentId="13_ncr:1_{0BF6EBCE-8B4C-419D-9B71-FD70316DC661}" xr6:coauthVersionLast="47" xr6:coauthVersionMax="47" xr10:uidLastSave="{00000000-0000-0000-0000-000000000000}"/>
  <workbookProtection lockStructure="1"/>
  <bookViews>
    <workbookView xWindow="28692" yWindow="-2196" windowWidth="25416" windowHeight="15252"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G12" i="2"/>
  <c r="E12" i="2"/>
  <c r="G11" i="2"/>
  <c r="E11" i="2"/>
  <c r="E10" i="2"/>
  <c r="G10" i="2" s="1"/>
  <c r="E9" i="2"/>
  <c r="G9" i="2" s="1"/>
  <c r="G8" i="2"/>
  <c r="E8" i="2"/>
  <c r="G7" i="2"/>
  <c r="E7" i="2"/>
  <c r="E6" i="2"/>
  <c r="G6" i="2" s="1"/>
  <c r="E5" i="2"/>
  <c r="G5" i="2" s="1"/>
  <c r="G4" i="2"/>
  <c r="E4" i="2"/>
  <c r="E14" i="2" s="1"/>
  <c r="P10" i="1"/>
  <c r="V10" i="1" s="1"/>
  <c r="L10" i="1"/>
  <c r="J10" i="1"/>
  <c r="P8" i="1"/>
  <c r="P12" i="1" s="1"/>
  <c r="L8" i="1"/>
  <c r="J8" i="1"/>
  <c r="E16" i="2" l="1"/>
  <c r="E15" i="2"/>
  <c r="V8" i="1"/>
  <c r="P13" i="1" s="1"/>
  <c r="P14" i="1" s="1"/>
</calcChain>
</file>

<file path=xl/sharedStrings.xml><?xml version="1.0" encoding="utf-8"?>
<sst xmlns="http://schemas.openxmlformats.org/spreadsheetml/2006/main" count="102" uniqueCount="76">
  <si>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</si>
  <si>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</si>
  <si>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</si>
  <si>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</si>
  <si>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</si>
  <si>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</si>
  <si>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</si>
  <si>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</si>
  <si>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</si>
  <si>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</si>
  <si>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</si>
  <si>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</si>
  <si>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</si>
  <si>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</si>
  <si>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</si>
  <si>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</si>
  <si>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</si>
  <si>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</si>
  <si>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</si>
  <si>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</si>
  <si>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</si>
  <si>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</si>
  <si>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</si>
  <si>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</si>
  <si>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</si>
  <si>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</si>
  <si>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</si>
  <si>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</si>
  <si>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</si>
  <si>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</si>
  <si>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</si>
  <si>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</si>
  <si>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</si>
  <si>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</si>
  <si>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</si>
  <si>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</si>
  <si>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</si>
  <si>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</si>
  <si>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</si>
  <si>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</si>
  <si>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</si>
  <si>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</si>
  <si>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</si>
  <si>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</si>
  <si>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</si>
  <si>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</si>
  <si>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</si>
  <si>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</si>
  <si>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</si>
  <si>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</si>
  <si>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</si>
  <si>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</si>
  <si>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</si>
  <si>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</si>
  <si>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</si>
  <si>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</si>
  <si>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</si>
  <si>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</si>
  <si>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Q tranche 1</t>
  </si>
  <si>
    <t>Q tranche 2</t>
  </si>
  <si>
    <t>Q tranche 3</t>
  </si>
  <si>
    <t>Q tranche 4</t>
  </si>
  <si>
    <t>OFFRE - DQE
  “Travaux de déconstruction des bâtiments situés rue de la forge, place de l’église et rue saint Anne à La-Noé-Blanche (35470). ”</t>
  </si>
  <si>
    <t>Montant prévisionnel 
 des travaux :</t>
  </si>
  <si>
    <t/>
  </si>
  <si>
    <t>TRANCHES OPTIONNELLES</t>
  </si>
  <si>
    <t>Tranche optionnelle N°1 : Retrait de conduit enterré en fibrociment</t>
  </si>
  <si>
    <t>QP</t>
  </si>
  <si>
    <t>Retrait de canalisations ou gaines en amiante-ciment enterrées y compris confinement et mesure</t>
  </si>
  <si>
    <t>ml</t>
  </si>
  <si>
    <t>Tranche optionnelle N°2 : Nettoyage et traitement de fosse septique.</t>
  </si>
  <si>
    <t>Vidange, nettoyage, dépose et remblaiement des fosses septiques du bâtiment par une entreprise spécialisée, y compris traitement des déchets produits et sujétions.</t>
  </si>
  <si>
    <t>Forfait/fosse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</si>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</sst>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 numFmtId="170" formatCode="\€\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85">
    <xf numFmtId="0" fontId="0" fillId="0" borderId="0" xfId="0"/>
    <xf numFmtId="0" fontId="28" fillId="35" borderId="28" xfId="0" applyFont="1" applyFill="1" applyBorder="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166" fontId="4" fillId="35" borderId="28" xfId="0" applyNumberFormat="1" applyFont="1" applyFill="1" applyBorder="1" applyAlignment="1">
      <alignment horizontal="right" vertical="center"/>
    </xf>
    <xf numFmtId="0" fontId="4" fillId="35" borderId="28" xfId="0" applyFont="1" applyFill="1" applyBorder="1" applyAlignment="1">
      <alignment horizontal="center" vertical="center"/>
    </xf>
    <xf numFmtId="168" fontId="5" fillId="35" borderId="28" xfId="0" applyNumberFormat="1" applyFont="1" applyFill="1" applyBorder="1" applyAlignment="1" applyProtection="1">
      <alignment horizontal="center" vertical="center"/>
      <protection locked="0"/>
    </xf>
    <xf numFmtId="169" fontId="4" fillId="35" borderId="28" xfId="0" applyNumberFormat="1" applyFont="1" applyFill="1" applyBorder="1" applyAlignment="1">
      <alignment horizontal="right" vertical="center"/>
    </xf>
    <xf numFmtId="169" fontId="2" fillId="0" borderId="0" xfId="0" applyNumberFormat="1" applyFont="1" applyAlignment="1">
      <alignment horizontal="right"/>
    </xf>
    <xf numFmtId="169" fontId="1" fillId="35" borderId="28" xfId="0" applyNumberFormat="1" applyFont="1" applyFill="1" applyBorder="1" applyAlignment="1" applyProtection="1">
      <alignment horizontal="right" vertical="center"/>
      <protection locked="0"/>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9" fontId="1" fillId="0" borderId="0" xfId="0" applyNumberFormat="1" applyFont="1" applyAlignment="1">
      <alignment horizontal="right"/>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0" fontId="28" fillId="35" borderId="27"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170" fontId="28" fillId="35" borderId="28" xfId="0" applyNumberFormat="1" applyFont="1" applyFill="1" applyBorder="1" applyAlignment="1">
      <alignment horizontal="center" vertical="center"/>
    </xf>
    <xf numFmtId="0" fontId="28" fillId="35" borderId="28" xfId="0" applyFont="1" applyFill="1" applyBorder="1" applyAlignment="1">
      <alignment horizontal="center" vertical="center"/>
    </xf>
    <xf numFmtId="170" fontId="28" fillId="35" borderId="28" xfId="0" applyNumberFormat="1" applyFont="1" applyFill="1" applyBorder="1" applyAlignment="1" applyProtection="1">
      <alignment horizontal="center" vertical="center"/>
      <protection locked="0"/>
    </xf>
    <xf numFmtId="169" fontId="34" fillId="35" borderId="28" xfId="0" applyNumberFormat="1" applyFont="1" applyFill="1" applyBorder="1" applyAlignment="1" applyProtection="1">
      <alignment horizontal="right" vertical="center"/>
      <protection locked="0"/>
    </xf>
    <xf numFmtId="170" fontId="34" fillId="35" borderId="28" xfId="0" applyNumberFormat="1" applyFont="1" applyFill="1" applyBorder="1" applyAlignment="1" applyProtection="1">
      <alignment horizontal="right" vertical="center"/>
      <protection locked="0"/>
    </xf>
    <xf numFmtId="168" fontId="29" fillId="35" borderId="28" xfId="0" applyNumberFormat="1" applyFont="1" applyFill="1" applyBorder="1" applyAlignment="1" applyProtection="1">
      <alignment horizontal="right" vertical="center"/>
      <protection locked="0"/>
    </xf>
    <xf numFmtId="0" fontId="1" fillId="0" borderId="0" xfId="0" applyFont="1" applyAlignment="1">
      <alignment horizontal="left" vertical="center"/>
    </xf>
    <xf numFmtId="169"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168" fontId="25" fillId="0" borderId="0" xfId="0" applyNumberFormat="1" applyFont="1" applyAlignment="1" applyProtection="1">
      <alignment horizontal="right" vertical="center"/>
      <protection locked="0"/>
    </xf>
    <xf numFmtId="169" fontId="2" fillId="0" borderId="0" xfId="0" applyNumberFormat="1" applyFont="1" applyAlignment="1">
      <alignment horizontal="right" vertical="center"/>
    </xf>
    <xf numFmtId="168" fontId="2" fillId="0" borderId="0" xfId="0" applyNumberFormat="1" applyFont="1" applyAlignment="1" applyProtection="1">
      <alignment horizontal="center"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pplyProtection="1">
      <alignment horizontal="center" vertical="center"/>
      <protection locked="0"/>
    </xf>
    <xf numFmtId="169"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168" fontId="26"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9" fontId="4" fillId="0" borderId="0" xfId="0" applyNumberFormat="1" applyFont="1" applyAlignment="1">
      <alignment horizontal="right" vertical="center"/>
    </xf>
    <xf numFmtId="0" fontId="4" fillId="0" borderId="0" xfId="0" applyFont="1" applyAlignment="1">
      <alignment horizontal="center" vertical="center"/>
    </xf>
    <xf numFmtId="168" fontId="5" fillId="0" borderId="0" xfId="0" applyNumberFormat="1" applyFont="1" applyAlignment="1" applyProtection="1">
      <alignment horizontal="center" vertical="center"/>
      <protection locked="0"/>
    </xf>
    <xf numFmtId="166" fontId="4" fillId="0" borderId="0" xfId="0" applyNumberFormat="1" applyFont="1" applyAlignment="1">
      <alignment horizontal="right" vertical="center"/>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169"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168" fontId="26" fillId="35" borderId="0" xfId="0" applyNumberFormat="1" applyFont="1" applyFill="1" applyAlignment="1" applyProtection="1">
      <alignment horizontal="left" vertical="center"/>
      <protection locked="0"/>
    </xf>
    <xf numFmtId="169" fontId="1" fillId="35" borderId="0" xfId="0" applyNumberFormat="1" applyFont="1" applyFill="1" applyAlignment="1" applyProtection="1">
      <alignment horizontal="right" vertical="center" wrapText="1"/>
      <protection locked="0"/>
    </xf>
    <xf numFmtId="169" fontId="1" fillId="33" borderId="0" xfId="0" applyNumberFormat="1" applyFont="1" applyFill="1" applyAlignment="1">
      <alignment horizontal="right" vertical="center"/>
    </xf>
    <xf numFmtId="168" fontId="1" fillId="33" borderId="0" xfId="0" applyNumberFormat="1" applyFont="1" applyFill="1" applyAlignment="1" applyProtection="1">
      <alignment horizontal="center" vertical="center"/>
      <protection locked="0"/>
    </xf>
    <xf numFmtId="166" fontId="1" fillId="33" borderId="0" xfId="0" applyNumberFormat="1" applyFont="1" applyFill="1" applyAlignment="1">
      <alignment horizontal="right" vertical="center"/>
    </xf>
    <xf numFmtId="166" fontId="1" fillId="33" borderId="0" xfId="0" applyNumberFormat="1" applyFont="1" applyFill="1" applyAlignment="1">
      <alignment horizontal="left" vertical="center" wrapText="1"/>
    </xf>
    <xf numFmtId="0" fontId="1" fillId="35" borderId="0" xfId="0" applyFont="1" applyFill="1" applyAlignment="1">
      <alignment horizontal="center" vertical="center"/>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169"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168" fontId="26" fillId="36" borderId="0" xfId="0" applyNumberFormat="1" applyFont="1" applyFill="1" applyAlignment="1" applyProtection="1">
      <alignment horizontal="left" vertical="center" wrapText="1"/>
      <protection locked="0"/>
    </xf>
    <xf numFmtId="169" fontId="1" fillId="36" borderId="0" xfId="0" applyNumberFormat="1" applyFont="1" applyFill="1" applyAlignment="1" applyProtection="1">
      <alignment horizontal="right" vertical="center" wrapText="1"/>
      <protection locked="0"/>
    </xf>
    <xf numFmtId="169" fontId="1" fillId="36" borderId="0" xfId="0" applyNumberFormat="1" applyFont="1" applyFill="1" applyAlignment="1">
      <alignment horizontal="right" vertical="center"/>
    </xf>
    <xf numFmtId="168" fontId="1" fillId="36" borderId="0" xfId="0" applyNumberFormat="1" applyFont="1" applyFill="1" applyAlignment="1" applyProtection="1">
      <alignment horizontal="center" vertical="center"/>
      <protection locked="0"/>
    </xf>
    <xf numFmtId="166"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0" fontId="6" fillId="0" borderId="0" xfId="0" applyFont="1" applyAlignment="1">
      <alignment vertical="center"/>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center" vertical="center"/>
      <protection locked="0"/>
    </xf>
    <xf numFmtId="168" fontId="26" fillId="0" borderId="0" xfId="0" applyNumberFormat="1" applyFont="1" applyAlignment="1" applyProtection="1">
      <alignment horizontal="left" vertical="center"/>
      <protection locked="0"/>
    </xf>
    <xf numFmtId="169" fontId="1" fillId="0" borderId="0" xfId="0" applyNumberFormat="1" applyFont="1" applyAlignment="1">
      <alignment horizontal="right" vertical="center"/>
    </xf>
    <xf numFmtId="168" fontId="1" fillId="0" borderId="0" xfId="0" applyNumberFormat="1" applyFont="1" applyAlignment="1" applyProtection="1">
      <alignment horizontal="center" vertical="center"/>
      <protection locked="0"/>
    </xf>
    <xf numFmtId="166" fontId="1" fillId="0" borderId="0" xfId="0" applyNumberFormat="1" applyFont="1" applyAlignment="1">
      <alignment horizontal="right" vertical="center"/>
    </xf>
    <xf numFmtId="0" fontId="1" fillId="0" borderId="0" xfId="0" applyFont="1" applyAlignment="1" applyProtection="1">
      <alignment horizontal="center" vertical="center" wrapText="1"/>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168" fontId="25" fillId="35" borderId="0" xfId="0" applyNumberFormat="1" applyFont="1" applyFill="1" applyAlignment="1">
      <alignment horizontal="left" vertical="center" wrapText="1"/>
    </xf>
    <xf numFmtId="169" fontId="2" fillId="35" borderId="0" xfId="0" applyNumberFormat="1" applyFont="1" applyFill="1" applyAlignment="1">
      <alignment horizontal="right" vertical="center" wrapText="1"/>
    </xf>
    <xf numFmtId="0" fontId="2" fillId="0" borderId="0" xfId="0" applyFont="1" applyAlignment="1" applyProtection="1">
      <alignment horizontal="center" vertical="center" wrapText="1"/>
      <protection locked="0"/>
    </xf>
    <xf numFmtId="0" fontId="33" fillId="0" borderId="0" xfId="0" applyFont="1" applyAlignment="1" applyProtection="1">
      <alignment horizontal="left" vertical="center" wrapText="1"/>
      <protection locked="0"/>
    </xf>
    <xf numFmtId="168" fontId="26" fillId="0" borderId="0" xfId="0" applyNumberFormat="1" applyFont="1" applyAlignment="1" applyProtection="1">
      <alignment horizontal="left" vertical="center" wrapText="1"/>
      <protection locked="0"/>
    </xf>
    <xf numFmtId="169" fontId="1" fillId="0" borderId="0" xfId="0" applyNumberFormat="1" applyFont="1" applyAlignment="1" applyProtection="1">
      <alignment horizontal="right" vertical="center" wrapText="1"/>
      <protection locked="0"/>
    </xf>
    <xf numFmtId="0" fontId="2" fillId="0" borderId="0" xfId="0" applyFont="1" applyAlignment="1">
      <alignment horizontal="left" vertical="center"/>
    </xf>
    <xf numFmtId="169" fontId="2" fillId="0" borderId="0" xfId="0" applyNumberFormat="1" applyFont="1" applyAlignment="1" applyProtection="1">
      <alignment horizontal="right" vertical="center" wrapText="1"/>
      <protection locked="0"/>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169" fontId="1" fillId="33" borderId="0" xfId="0" applyNumberFormat="1" applyFont="1" applyFill="1" applyAlignment="1" applyProtection="1">
      <alignment horizontal="right" vertical="center"/>
      <protection locked="0"/>
    </xf>
    <xf numFmtId="168"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168"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169" fontId="2" fillId="0" borderId="0" xfId="0" applyNumberFormat="1" applyFont="1" applyAlignment="1" applyProtection="1">
      <alignment horizontal="right" vertical="center"/>
      <protection locked="0"/>
    </xf>
    <xf numFmtId="168"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168"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166" fontId="2" fillId="0" borderId="0" xfId="0" applyNumberFormat="1" applyFont="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072D2BA7-738B-4B91-B2B5-87B981B24D4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X18"/>
  <sheetViews>
    <sheetView tabSelected="1" workbookViewId="0">
      <pane ySplit="5" topLeftCell="A6" activePane="bottomLeft" state="frozen"/>
      <selection pane="bottomLeft" activeCell="P9" sqref="P9"/>
    </sheetView>
  </sheetViews>
  <sheetFormatPr baseColWidth="10" defaultColWidth="9.109375" defaultRowHeight="10.199999999999999" x14ac:dyDescent="0.25"/>
  <cols>
    <col min="1" max="1" width="7.109375" style="8" customWidth="1"/>
    <col min="2" max="2" width="11.6640625" style="164" hidden="1" customWidth="1"/>
    <col min="3" max="3" width="3.6640625" style="164" hidden="1" customWidth="1"/>
    <col min="4" max="4" width="44.6640625" style="74" customWidth="1"/>
    <col min="5" max="5" width="4.6640625" style="8" customWidth="1"/>
    <col min="6" max="6" width="10.109375" style="8" bestFit="1" customWidth="1"/>
    <col min="7" max="7" width="3.33203125" style="8" customWidth="1"/>
    <col min="8" max="9" width="4.6640625" style="10" hidden="1" customWidth="1"/>
    <col min="10" max="10" width="7.6640625" style="8" hidden="1" customWidth="1"/>
    <col min="11" max="11" width="12.6640625" style="73" customWidth="1"/>
    <col min="12" max="12" width="31.44140625" style="75" hidden="1" customWidth="1"/>
    <col min="13" max="13" width="19.6640625" style="76" hidden="1" customWidth="1"/>
    <col min="14" max="14" width="33.33203125" style="165" hidden="1" customWidth="1"/>
    <col min="15" max="15" width="24.88671875" style="165" hidden="1" customWidth="1"/>
    <col min="16" max="16" width="16.6640625" style="106" customWidth="1"/>
    <col min="17" max="20" width="10.6640625" style="8" hidden="1" customWidth="1"/>
    <col min="21" max="21" width="8.109375" style="107" customWidth="1"/>
    <col min="22" max="22" width="15.109375" style="5" customWidth="1"/>
    <col min="23" max="23" width="15.6640625" style="108" customWidth="1"/>
    <col min="24" max="24" width="20.6640625" style="8" hidden="1" customWidth="1"/>
    <col min="25" max="25" width="9.109375" style="8" customWidth="1"/>
    <col min="26" max="16384" width="9.109375" style="8"/>
  </cols>
  <sheetData>
    <row r="1" spans="1:24" hidden="1" x14ac:dyDescent="0.25">
      <c r="A1" s="18"/>
      <c r="B1" s="102"/>
      <c r="C1" s="102"/>
      <c r="K1" s="103"/>
      <c r="L1" s="104"/>
      <c r="M1" s="105"/>
      <c r="N1" s="73"/>
      <c r="O1" s="73"/>
    </row>
    <row r="2" spans="1:24" s="18" customFormat="1" hidden="1" x14ac:dyDescent="0.25">
      <c r="B2" s="102"/>
      <c r="C2" s="102"/>
      <c r="D2" s="109"/>
      <c r="H2" s="110"/>
      <c r="I2" s="110"/>
      <c r="K2" s="111"/>
      <c r="L2" s="112"/>
      <c r="M2" s="113"/>
      <c r="N2" s="114"/>
      <c r="O2" s="114"/>
      <c r="P2" s="115"/>
      <c r="Q2" s="116"/>
      <c r="R2" s="116"/>
      <c r="S2" s="116"/>
      <c r="T2" s="116"/>
      <c r="U2" s="117"/>
      <c r="V2" s="118"/>
      <c r="W2" s="119"/>
    </row>
    <row r="3" spans="1:24" s="18" customFormat="1" ht="39" customHeight="1" x14ac:dyDescent="0.25">
      <c r="A3" s="83" t="s">
        <v>62</v>
      </c>
      <c r="B3" s="84"/>
      <c r="C3" s="84"/>
      <c r="D3" s="84"/>
      <c r="E3" s="85"/>
      <c r="F3" s="85"/>
      <c r="G3" s="85"/>
      <c r="H3" s="86"/>
      <c r="I3" s="86"/>
      <c r="J3" s="85"/>
      <c r="K3" s="87"/>
      <c r="L3" s="88"/>
      <c r="M3" s="89"/>
      <c r="N3" s="90"/>
      <c r="O3" s="90"/>
      <c r="P3" s="91"/>
      <c r="Q3" s="92"/>
      <c r="R3" s="92"/>
      <c r="S3" s="92"/>
      <c r="T3" s="92"/>
      <c r="U3" s="93"/>
      <c r="V3" s="94"/>
      <c r="W3" s="85"/>
      <c r="X3" s="95"/>
    </row>
    <row r="4" spans="1:24" s="18" customFormat="1" ht="39.6" hidden="1" customHeight="1" x14ac:dyDescent="0.25">
      <c r="A4" s="22"/>
      <c r="B4" s="25"/>
      <c r="C4" s="25"/>
      <c r="D4" s="1" t="s">
        <v>63</v>
      </c>
      <c r="E4" s="96">
        <v>0</v>
      </c>
      <c r="F4" s="96"/>
      <c r="G4" s="97"/>
      <c r="H4" s="98"/>
      <c r="I4" s="98"/>
      <c r="J4" s="97"/>
      <c r="K4" s="99"/>
      <c r="L4" s="100"/>
      <c r="M4" s="101"/>
      <c r="N4" s="31"/>
      <c r="O4" s="31"/>
      <c r="P4" s="29"/>
      <c r="Q4" s="27"/>
      <c r="R4" s="27"/>
      <c r="S4" s="27"/>
      <c r="T4" s="27"/>
      <c r="U4" s="28"/>
      <c r="V4" s="26"/>
      <c r="W4" s="24"/>
      <c r="X4" s="23"/>
    </row>
    <row r="5" spans="1:24" ht="21" customHeight="1" x14ac:dyDescent="0.25">
      <c r="A5" s="120" t="s">
        <v>26</v>
      </c>
      <c r="B5" s="121" t="s">
        <v>20</v>
      </c>
      <c r="C5" s="121"/>
      <c r="D5" s="122" t="s">
        <v>12</v>
      </c>
      <c r="E5" s="120" t="s">
        <v>0</v>
      </c>
      <c r="F5" s="120" t="s">
        <v>21</v>
      </c>
      <c r="G5" s="123" t="s">
        <v>13</v>
      </c>
      <c r="H5" s="124" t="s">
        <v>2</v>
      </c>
      <c r="I5" s="124" t="s">
        <v>3</v>
      </c>
      <c r="J5" s="120" t="s">
        <v>37</v>
      </c>
      <c r="K5" s="125" t="s">
        <v>45</v>
      </c>
      <c r="L5" s="126" t="s">
        <v>15</v>
      </c>
      <c r="M5" s="127" t="s">
        <v>52</v>
      </c>
      <c r="N5" s="128" t="s">
        <v>54</v>
      </c>
      <c r="O5" s="128" t="s">
        <v>53</v>
      </c>
      <c r="P5" s="129" t="s">
        <v>16</v>
      </c>
      <c r="Q5" s="120" t="s">
        <v>58</v>
      </c>
      <c r="R5" s="120" t="s">
        <v>59</v>
      </c>
      <c r="S5" s="120" t="s">
        <v>60</v>
      </c>
      <c r="T5" s="120" t="s">
        <v>61</v>
      </c>
      <c r="U5" s="130" t="s">
        <v>17</v>
      </c>
      <c r="V5" s="131" t="s">
        <v>22</v>
      </c>
      <c r="W5" s="132" t="s">
        <v>44</v>
      </c>
      <c r="X5" s="133" t="s">
        <v>55</v>
      </c>
    </row>
    <row r="6" spans="1:24" s="146" customFormat="1" ht="13.2" x14ac:dyDescent="0.25">
      <c r="A6" s="134"/>
      <c r="B6" s="135" t="s">
        <v>64</v>
      </c>
      <c r="C6" s="135" t="s">
        <v>64</v>
      </c>
      <c r="D6" s="136" t="s">
        <v>65</v>
      </c>
      <c r="E6" s="134" t="s">
        <v>64</v>
      </c>
      <c r="F6" s="134"/>
      <c r="G6" s="134"/>
      <c r="H6" s="137"/>
      <c r="I6" s="137"/>
      <c r="J6" s="134"/>
      <c r="K6" s="138"/>
      <c r="L6" s="139"/>
      <c r="M6" s="140"/>
      <c r="N6" s="141"/>
      <c r="O6" s="141"/>
      <c r="P6" s="142"/>
      <c r="Q6" s="134"/>
      <c r="R6" s="134"/>
      <c r="S6" s="134"/>
      <c r="T6" s="134"/>
      <c r="U6" s="143"/>
      <c r="V6" s="144"/>
      <c r="W6" s="145"/>
      <c r="X6" s="18"/>
    </row>
    <row r="7" spans="1:24" s="146" customFormat="1" ht="20.399999999999999" x14ac:dyDescent="0.25">
      <c r="A7" s="18"/>
      <c r="B7" s="147" t="s">
        <v>64</v>
      </c>
      <c r="C7" s="147" t="s">
        <v>64</v>
      </c>
      <c r="D7" s="148" t="s">
        <v>66</v>
      </c>
      <c r="E7" s="18" t="s">
        <v>64</v>
      </c>
      <c r="F7" s="18"/>
      <c r="G7" s="18"/>
      <c r="H7" s="18"/>
      <c r="I7" s="18"/>
      <c r="J7" s="18"/>
      <c r="K7" s="111"/>
      <c r="L7" s="149"/>
      <c r="M7" s="150"/>
      <c r="N7" s="114"/>
      <c r="O7" s="114"/>
      <c r="P7" s="151"/>
      <c r="Q7" s="18"/>
      <c r="R7" s="18"/>
      <c r="S7" s="18"/>
      <c r="T7" s="18"/>
      <c r="U7" s="152"/>
      <c r="V7" s="153"/>
      <c r="W7" s="154"/>
      <c r="X7" s="18"/>
    </row>
    <row r="8" spans="1:24" ht="20.399999999999999" x14ac:dyDescent="0.25">
      <c r="A8" s="8">
        <v>1</v>
      </c>
      <c r="B8" s="155" t="s">
        <v>64</v>
      </c>
      <c r="C8" s="155" t="s">
        <v>64</v>
      </c>
      <c r="D8" s="156" t="s">
        <v>68</v>
      </c>
      <c r="E8" s="8" t="s">
        <v>67</v>
      </c>
      <c r="F8" s="8" t="s">
        <v>69</v>
      </c>
      <c r="G8" s="8">
        <v>30</v>
      </c>
      <c r="J8" s="8">
        <f>G8-I8+H8</f>
        <v>30</v>
      </c>
      <c r="K8" s="103"/>
      <c r="L8" s="157" t="e">
        <f ca="1">EUROToLetters(K8)</f>
        <v>#NAME?</v>
      </c>
      <c r="M8" s="158"/>
      <c r="N8" s="159"/>
      <c r="O8" s="159"/>
      <c r="P8" s="106">
        <f>ROUND(G8*ROUND(K8,2),2)</f>
        <v>0</v>
      </c>
      <c r="U8" s="107">
        <v>0.2</v>
      </c>
      <c r="V8" s="5">
        <f>ROUND(U8*ROUND(P8,2),2)</f>
        <v>0</v>
      </c>
      <c r="W8" s="160"/>
    </row>
    <row r="9" spans="1:24" s="146" customFormat="1" ht="20.399999999999999" x14ac:dyDescent="0.25">
      <c r="A9" s="18"/>
      <c r="B9" s="147" t="s">
        <v>64</v>
      </c>
      <c r="C9" s="147" t="s">
        <v>64</v>
      </c>
      <c r="D9" s="148" t="s">
        <v>70</v>
      </c>
      <c r="E9" s="18" t="s">
        <v>64</v>
      </c>
      <c r="F9" s="18"/>
      <c r="G9" s="18"/>
      <c r="H9" s="110"/>
      <c r="I9" s="110"/>
      <c r="J9" s="18"/>
      <c r="K9" s="111"/>
      <c r="L9" s="161"/>
      <c r="M9" s="162"/>
      <c r="N9" s="163"/>
      <c r="O9" s="163"/>
      <c r="P9" s="151"/>
      <c r="Q9" s="18"/>
      <c r="R9" s="18"/>
      <c r="S9" s="18"/>
      <c r="T9" s="18"/>
      <c r="U9" s="152"/>
      <c r="V9" s="153"/>
      <c r="W9" s="154"/>
      <c r="X9" s="18"/>
    </row>
    <row r="10" spans="1:24" ht="30.6" x14ac:dyDescent="0.25">
      <c r="A10" s="8">
        <v>2</v>
      </c>
      <c r="B10" s="155" t="s">
        <v>64</v>
      </c>
      <c r="C10" s="155" t="s">
        <v>64</v>
      </c>
      <c r="D10" s="156" t="s">
        <v>71</v>
      </c>
      <c r="E10" s="8" t="s">
        <v>67</v>
      </c>
      <c r="F10" s="8" t="s">
        <v>72</v>
      </c>
      <c r="G10" s="8">
        <v>1</v>
      </c>
      <c r="J10" s="8">
        <f>G10-I10+H10</f>
        <v>1</v>
      </c>
      <c r="K10" s="103"/>
      <c r="L10" s="157" t="e">
        <f ca="1">EUROToLetters(K10)</f>
        <v>#NAME?</v>
      </c>
      <c r="M10" s="158"/>
      <c r="N10" s="159"/>
      <c r="O10" s="159"/>
      <c r="P10" s="106">
        <f>ROUND(G10*ROUND(K10,2),2)</f>
        <v>0</v>
      </c>
      <c r="U10" s="107">
        <v>0.2</v>
      </c>
      <c r="V10" s="5">
        <f>ROUND(U10*ROUND(P10,2),2)</f>
        <v>0</v>
      </c>
      <c r="W10" s="160"/>
    </row>
    <row r="11" spans="1:24" x14ac:dyDescent="0.25">
      <c r="K11" s="103"/>
      <c r="L11" s="157"/>
      <c r="W11" s="160"/>
    </row>
    <row r="12" spans="1:24" ht="15" customHeight="1" x14ac:dyDescent="0.25">
      <c r="A12" s="166" t="s">
        <v>73</v>
      </c>
      <c r="B12" s="167"/>
      <c r="C12" s="167"/>
      <c r="D12" s="168"/>
      <c r="E12" s="167"/>
      <c r="F12" s="167"/>
      <c r="G12" s="167"/>
      <c r="H12" s="169"/>
      <c r="I12" s="169"/>
      <c r="J12" s="167"/>
      <c r="K12" s="170"/>
      <c r="L12" s="166"/>
      <c r="M12" s="171"/>
      <c r="N12" s="128"/>
      <c r="O12" s="128"/>
      <c r="P12" s="129">
        <f>SUM(P8:P10)</f>
        <v>0</v>
      </c>
      <c r="Q12" s="172"/>
      <c r="R12" s="172"/>
      <c r="S12" s="172"/>
      <c r="T12" s="172"/>
      <c r="U12" s="173"/>
      <c r="V12" s="131"/>
      <c r="W12" s="174"/>
      <c r="X12" s="172"/>
    </row>
    <row r="13" spans="1:24" ht="15" customHeight="1" x14ac:dyDescent="0.25">
      <c r="A13" s="175" t="s">
        <v>19</v>
      </c>
      <c r="B13" s="176"/>
      <c r="C13" s="176"/>
      <c r="D13" s="177"/>
      <c r="E13" s="176"/>
      <c r="F13" s="176"/>
      <c r="G13" s="176"/>
      <c r="H13" s="178"/>
      <c r="I13" s="178"/>
      <c r="J13" s="176"/>
      <c r="K13" s="179"/>
      <c r="L13" s="175"/>
      <c r="M13" s="180"/>
      <c r="P13" s="73">
        <f>SUM(V8:V10)</f>
        <v>0</v>
      </c>
      <c r="Q13" s="181"/>
      <c r="R13" s="181"/>
      <c r="S13" s="181"/>
      <c r="T13" s="181"/>
      <c r="U13" s="182"/>
      <c r="W13" s="183"/>
      <c r="X13" s="181"/>
    </row>
    <row r="14" spans="1:24" ht="15" customHeight="1" x14ac:dyDescent="0.25">
      <c r="A14" s="166" t="s">
        <v>74</v>
      </c>
      <c r="B14" s="167"/>
      <c r="C14" s="167"/>
      <c r="D14" s="168"/>
      <c r="E14" s="167"/>
      <c r="F14" s="167"/>
      <c r="G14" s="167"/>
      <c r="H14" s="169"/>
      <c r="I14" s="169"/>
      <c r="J14" s="167"/>
      <c r="K14" s="170"/>
      <c r="L14" s="166"/>
      <c r="M14" s="171"/>
      <c r="N14" s="128"/>
      <c r="O14" s="128"/>
      <c r="P14" s="129">
        <f>P12+P13</f>
        <v>0</v>
      </c>
      <c r="Q14" s="172"/>
      <c r="R14" s="172"/>
      <c r="S14" s="172"/>
      <c r="T14" s="172"/>
      <c r="U14" s="173"/>
      <c r="V14" s="131"/>
      <c r="W14" s="174"/>
      <c r="X14" s="172"/>
    </row>
    <row r="15" spans="1:24" x14ac:dyDescent="0.25">
      <c r="A15" s="77" t="s">
        <v>75</v>
      </c>
      <c r="B15" s="77"/>
      <c r="C15" s="77"/>
      <c r="D15" s="77"/>
      <c r="E15" s="77"/>
      <c r="F15" s="77"/>
      <c r="G15" s="77"/>
      <c r="H15" s="78"/>
      <c r="I15" s="78"/>
      <c r="J15" s="77"/>
      <c r="K15" s="79"/>
      <c r="L15" s="78"/>
      <c r="M15" s="80"/>
      <c r="N15" s="79"/>
      <c r="O15" s="79"/>
      <c r="P15" s="81"/>
      <c r="Q15" s="77"/>
      <c r="R15" s="77"/>
      <c r="S15" s="77"/>
      <c r="T15" s="77"/>
      <c r="U15" s="82"/>
      <c r="V15" s="184"/>
      <c r="W15" s="77"/>
      <c r="X15" s="77"/>
    </row>
    <row r="16" spans="1:24" x14ac:dyDescent="0.25">
      <c r="A16" s="77"/>
      <c r="B16" s="77"/>
      <c r="C16" s="77"/>
      <c r="D16" s="77"/>
      <c r="E16" s="77"/>
      <c r="F16" s="77"/>
      <c r="G16" s="77"/>
      <c r="H16" s="78"/>
      <c r="I16" s="78"/>
      <c r="J16" s="77"/>
      <c r="K16" s="79"/>
      <c r="L16" s="78"/>
      <c r="M16" s="80"/>
      <c r="N16" s="79"/>
      <c r="O16" s="79"/>
      <c r="P16" s="81"/>
      <c r="Q16" s="77"/>
      <c r="R16" s="77"/>
      <c r="S16" s="77"/>
      <c r="T16" s="77"/>
      <c r="U16" s="82"/>
      <c r="V16" s="184"/>
      <c r="W16" s="77"/>
      <c r="X16" s="77"/>
    </row>
    <row r="17" spans="1:24" x14ac:dyDescent="0.25">
      <c r="A17" s="77"/>
      <c r="B17" s="77"/>
      <c r="C17" s="77"/>
      <c r="D17" s="77"/>
      <c r="E17" s="77"/>
      <c r="F17" s="77"/>
      <c r="G17" s="77"/>
      <c r="H17" s="78"/>
      <c r="I17" s="78"/>
      <c r="J17" s="77"/>
      <c r="K17" s="79"/>
      <c r="L17" s="78"/>
      <c r="M17" s="80"/>
      <c r="N17" s="79"/>
      <c r="O17" s="79"/>
      <c r="P17" s="81"/>
      <c r="Q17" s="77"/>
      <c r="R17" s="77"/>
      <c r="S17" s="77"/>
      <c r="T17" s="77"/>
      <c r="U17" s="82"/>
      <c r="V17" s="184"/>
      <c r="W17" s="77"/>
      <c r="X17" s="77"/>
    </row>
    <row r="18" spans="1:24" x14ac:dyDescent="0.25">
      <c r="A18" s="77"/>
      <c r="B18" s="77"/>
      <c r="C18" s="77"/>
      <c r="D18" s="77"/>
      <c r="E18" s="77"/>
      <c r="F18" s="77"/>
      <c r="G18" s="77"/>
      <c r="H18" s="78"/>
      <c r="I18" s="78"/>
      <c r="J18" s="77"/>
      <c r="K18" s="79"/>
      <c r="L18" s="78"/>
      <c r="M18" s="80"/>
      <c r="N18" s="79"/>
      <c r="O18" s="79"/>
      <c r="P18" s="81"/>
      <c r="Q18" s="77"/>
      <c r="R18" s="77"/>
      <c r="S18" s="77"/>
      <c r="T18" s="77"/>
      <c r="U18" s="82"/>
      <c r="V18" s="184"/>
      <c r="W18" s="77"/>
      <c r="X18" s="77"/>
    </row>
  </sheetData>
  <sheetProtection sheet="1" formatCells="0" formatColumns="0" formatRows="0"/>
  <mergeCells count="6">
    <mergeCell ref="A15:X18"/>
    <mergeCell ref="A3:X3"/>
    <mergeCell ref="E4:M4"/>
    <mergeCell ref="A12:L12"/>
    <mergeCell ref="A13:L13"/>
    <mergeCell ref="A14:L14"/>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DQE
  “Travaux de déconstruction des bâtiments situés rue de la forge, place de l’église et rue saint Anne à La-Noé-Blanche (35470). ”</oddHeader>
    <oddFooter>&amp;CRéférence DCE : 202600016&amp;R&amp;P/&amp;N</oddFooter>
    <firstFooter>&amp;CRéférence DCE : 202600016&amp;R&amp;P/&amp;N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9" customWidth="1"/>
    <col min="2" max="2" width="8" style="10" customWidth="1"/>
    <col min="3" max="3" width="15.6640625" style="73" customWidth="1"/>
    <col min="4" max="4" width="40.6640625" style="11" customWidth="1"/>
    <col min="5" max="5" width="18.6640625" style="5" customWidth="1"/>
    <col min="6" max="6" width="7.6640625" style="12" customWidth="1"/>
    <col min="7" max="7" width="12.109375" style="6" hidden="1" customWidth="1"/>
    <col min="8" max="8" width="12.109375" style="8" customWidth="1"/>
    <col min="9" max="9" width="9.109375" style="8" customWidth="1"/>
    <col min="10" max="16384" width="9.109375" style="8"/>
  </cols>
  <sheetData>
    <row r="1" spans="1:7" s="4" customFormat="1" hidden="1" x14ac:dyDescent="0.2">
      <c r="A1" s="35"/>
      <c r="B1" s="36"/>
      <c r="C1" s="30"/>
      <c r="D1" s="37"/>
      <c r="E1" s="37"/>
      <c r="F1" s="36"/>
      <c r="G1" s="38"/>
    </row>
    <row r="2" spans="1:7" s="4" customFormat="1" hidden="1" x14ac:dyDescent="0.2">
      <c r="A2" s="35"/>
      <c r="B2" s="39"/>
      <c r="C2" s="34"/>
      <c r="D2" s="40"/>
      <c r="E2" s="41"/>
      <c r="F2" s="39"/>
      <c r="G2" s="42"/>
    </row>
    <row r="3" spans="1:7" s="7" customFormat="1" x14ac:dyDescent="0.2">
      <c r="A3" s="43" t="s">
        <v>12</v>
      </c>
      <c r="B3" s="44" t="s">
        <v>13</v>
      </c>
      <c r="C3" s="69" t="s">
        <v>14</v>
      </c>
      <c r="D3" s="46" t="s">
        <v>15</v>
      </c>
      <c r="E3" s="45" t="s">
        <v>16</v>
      </c>
      <c r="F3" s="47" t="s">
        <v>17</v>
      </c>
      <c r="G3" s="48" t="s">
        <v>22</v>
      </c>
    </row>
    <row r="4" spans="1:7" ht="30" customHeight="1" x14ac:dyDescent="0.2">
      <c r="A4" s="49"/>
      <c r="B4" s="50"/>
      <c r="C4" s="70"/>
      <c r="D4" s="51"/>
      <c r="E4" s="52">
        <f>ROUND(B4*C4,2)</f>
        <v>0</v>
      </c>
      <c r="F4" s="53"/>
      <c r="G4" s="54">
        <f t="shared" ref="G4:G13" si="0">E4*F4</f>
        <v>0</v>
      </c>
    </row>
    <row r="5" spans="1:7" ht="30" customHeight="1" x14ac:dyDescent="0.2">
      <c r="A5" s="49"/>
      <c r="B5" s="50"/>
      <c r="C5" s="70"/>
      <c r="D5" s="51"/>
      <c r="E5" s="52">
        <f>ROUND(B5*C5,2)</f>
        <v>0</v>
      </c>
      <c r="F5" s="53"/>
      <c r="G5" s="54">
        <f t="shared" si="0"/>
        <v>0</v>
      </c>
    </row>
    <row r="6" spans="1:7" ht="30" customHeight="1" x14ac:dyDescent="0.2">
      <c r="A6" s="49"/>
      <c r="B6" s="50"/>
      <c r="C6" s="70"/>
      <c r="D6" s="51"/>
      <c r="E6" s="52">
        <f t="shared" ref="E6:E12" si="1">ROUND(B6*C6,2)</f>
        <v>0</v>
      </c>
      <c r="F6" s="53"/>
      <c r="G6" s="54">
        <f t="shared" si="0"/>
        <v>0</v>
      </c>
    </row>
    <row r="7" spans="1:7" ht="30" customHeight="1" x14ac:dyDescent="0.2">
      <c r="A7" s="49"/>
      <c r="B7" s="50"/>
      <c r="C7" s="70"/>
      <c r="D7" s="51"/>
      <c r="E7" s="52">
        <f t="shared" si="1"/>
        <v>0</v>
      </c>
      <c r="F7" s="53"/>
      <c r="G7" s="54">
        <f t="shared" si="0"/>
        <v>0</v>
      </c>
    </row>
    <row r="8" spans="1:7" ht="30" customHeight="1" x14ac:dyDescent="0.2">
      <c r="A8" s="49"/>
      <c r="B8" s="50"/>
      <c r="C8" s="70"/>
      <c r="D8" s="51"/>
      <c r="E8" s="52">
        <f t="shared" si="1"/>
        <v>0</v>
      </c>
      <c r="F8" s="53"/>
      <c r="G8" s="54">
        <f t="shared" si="0"/>
        <v>0</v>
      </c>
    </row>
    <row r="9" spans="1:7" ht="30" customHeight="1" x14ac:dyDescent="0.2">
      <c r="A9" s="49"/>
      <c r="B9" s="50"/>
      <c r="C9" s="70"/>
      <c r="D9" s="51"/>
      <c r="E9" s="52">
        <f t="shared" si="1"/>
        <v>0</v>
      </c>
      <c r="F9" s="53"/>
      <c r="G9" s="54">
        <f t="shared" si="0"/>
        <v>0</v>
      </c>
    </row>
    <row r="10" spans="1:7" ht="30" customHeight="1" x14ac:dyDescent="0.2">
      <c r="A10" s="49"/>
      <c r="B10" s="50"/>
      <c r="C10" s="70"/>
      <c r="D10" s="51"/>
      <c r="E10" s="52">
        <f t="shared" si="1"/>
        <v>0</v>
      </c>
      <c r="F10" s="53"/>
      <c r="G10" s="54">
        <f t="shared" si="0"/>
        <v>0</v>
      </c>
    </row>
    <row r="11" spans="1:7" ht="30" customHeight="1" x14ac:dyDescent="0.2">
      <c r="A11" s="49"/>
      <c r="B11" s="50"/>
      <c r="C11" s="70"/>
      <c r="D11" s="51"/>
      <c r="E11" s="52">
        <f t="shared" si="1"/>
        <v>0</v>
      </c>
      <c r="F11" s="53"/>
      <c r="G11" s="54">
        <f t="shared" si="0"/>
        <v>0</v>
      </c>
    </row>
    <row r="12" spans="1:7" ht="30" customHeight="1" x14ac:dyDescent="0.2">
      <c r="A12" s="49"/>
      <c r="B12" s="50"/>
      <c r="C12" s="70"/>
      <c r="D12" s="51"/>
      <c r="E12" s="52">
        <f t="shared" si="1"/>
        <v>0</v>
      </c>
      <c r="F12" s="53"/>
      <c r="G12" s="54">
        <f t="shared" si="0"/>
        <v>0</v>
      </c>
    </row>
    <row r="13" spans="1:7" ht="30" customHeight="1" x14ac:dyDescent="0.2">
      <c r="A13" s="55"/>
      <c r="B13" s="56"/>
      <c r="C13" s="71"/>
      <c r="D13" s="57"/>
      <c r="E13" s="58">
        <f>ROUND(B13*C13,2)</f>
        <v>0</v>
      </c>
      <c r="F13" s="59"/>
      <c r="G13" s="60">
        <f t="shared" si="0"/>
        <v>0</v>
      </c>
    </row>
    <row r="14" spans="1:7" ht="30" customHeight="1" x14ac:dyDescent="0.2">
      <c r="A14" s="61"/>
      <c r="B14" s="62"/>
      <c r="C14" s="72"/>
      <c r="D14" s="63" t="s">
        <v>18</v>
      </c>
      <c r="E14" s="64">
        <f>SUM(E4:E13)</f>
        <v>0</v>
      </c>
      <c r="F14" s="65"/>
      <c r="G14" s="38"/>
    </row>
    <row r="15" spans="1:7" ht="30" customHeight="1" x14ac:dyDescent="0.2">
      <c r="A15" s="66"/>
      <c r="B15" s="32"/>
      <c r="C15" s="33"/>
      <c r="D15" s="67" t="s">
        <v>19</v>
      </c>
      <c r="E15" s="40">
        <f>ROUND(SUM(G4:G13),2)</f>
        <v>0</v>
      </c>
      <c r="F15" s="68"/>
      <c r="G15" s="38"/>
    </row>
    <row r="16" spans="1:7" ht="30" customHeight="1" x14ac:dyDescent="0.2">
      <c r="A16" s="61"/>
      <c r="B16" s="62"/>
      <c r="C16" s="72"/>
      <c r="D16" s="63" t="s">
        <v>27</v>
      </c>
      <c r="E16" s="64">
        <f>E14+E15</f>
        <v>0</v>
      </c>
      <c r="F16" s="65"/>
      <c r="G16" s="38"/>
    </row>
  </sheetData>
  <sheetProtection sheet="1" formatCells="0" formatColumns="0" formatRows="0"/>
  <pageMargins left="0.41666666666666702" right="0.41666666666666702" top="0.41666666666666702" bottom="0.41666666666666702" header="0.13888888888888901" footer="0.13888888888888901"/>
  <pageSetup paperSize="9" orientation="landscape" horizontalDpi="1200" verticalDpi="1200" r:id="rId1"/>
  <headerFooter alignWithMargins="0">
    <oddHeader>&amp;COmissions pour  “Travaux de déconstruction des bâtiments situés rue de la forge, place de l’église et rue saint Anne à La-Noé-Blanche (35470). ”</oddHeader>
    <oddFooter>&amp;CRéférence DCE : 202600016&amp;R&amp;P/&amp;N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2" customWidth="1"/>
    <col min="3" max="3" width="9.109375" customWidth="1"/>
  </cols>
  <sheetData>
    <row r="1" spans="2:2" x14ac:dyDescent="0.25">
      <c r="B1" s="3" t="s">
        <v>4</v>
      </c>
    </row>
    <row r="3" spans="2:2" ht="39.6" x14ac:dyDescent="0.25">
      <c r="B3" s="2" t="s">
        <v>5</v>
      </c>
    </row>
    <row r="4" spans="2:2" x14ac:dyDescent="0.25">
      <c r="B4" s="2" t="s">
        <v>6</v>
      </c>
    </row>
    <row r="5" spans="2:2" x14ac:dyDescent="0.25">
      <c r="B5" s="2" t="s">
        <v>23</v>
      </c>
    </row>
    <row r="6" spans="2:2" ht="105.6" x14ac:dyDescent="0.25">
      <c r="B6" s="2" t="s">
        <v>24</v>
      </c>
    </row>
    <row r="7" spans="2:2" ht="66" x14ac:dyDescent="0.25">
      <c r="B7" s="2" t="s">
        <v>28</v>
      </c>
    </row>
    <row r="8" spans="2:2" ht="52.8" x14ac:dyDescent="0.25">
      <c r="B8" s="2" t="s">
        <v>25</v>
      </c>
    </row>
    <row r="9" spans="2:2" ht="66" x14ac:dyDescent="0.25">
      <c r="B9" s="2" t="s">
        <v>7</v>
      </c>
    </row>
    <row r="10" spans="2:2" ht="26.4" x14ac:dyDescent="0.25">
      <c r="B10" s="2" t="s">
        <v>8</v>
      </c>
    </row>
    <row r="11" spans="2:2" x14ac:dyDescent="0.25">
      <c r="B11" s="2" t="s">
        <v>9</v>
      </c>
    </row>
    <row r="13" spans="2:2" x14ac:dyDescent="0.25">
      <c r="B13" s="2" t="s">
        <v>10</v>
      </c>
    </row>
    <row r="15" spans="2:2" x14ac:dyDescent="0.25">
      <c r="B15" s="2" t="s">
        <v>11</v>
      </c>
    </row>
    <row r="16" spans="2:2" x14ac:dyDescent="0.25">
      <c r="B16" s="2" t="s">
        <v>1</v>
      </c>
    </row>
    <row r="17" spans="2:2" x14ac:dyDescent="0.25">
      <c r="B17" s="2" t="s">
        <v>38</v>
      </c>
    </row>
    <row r="18" spans="2:2" x14ac:dyDescent="0.25">
      <c r="B18" s="2" t="s">
        <v>39</v>
      </c>
    </row>
    <row r="19" spans="2:2" x14ac:dyDescent="0.25">
      <c r="B19" s="16"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14" bestFit="1" customWidth="1"/>
    <col min="2" max="2" width="76.88671875" style="14" customWidth="1"/>
    <col min="3" max="3" width="9.109375" style="14" customWidth="1"/>
    <col min="4" max="16384" width="9.109375" style="14"/>
  </cols>
  <sheetData>
    <row r="2" spans="1:2" x14ac:dyDescent="0.25">
      <c r="A2" s="14" t="s">
        <v>47</v>
      </c>
      <c r="B2" s="17" t="s">
        <v>46</v>
      </c>
    </row>
    <row r="3" spans="1:2" x14ac:dyDescent="0.25">
      <c r="A3" s="13" t="s">
        <v>29</v>
      </c>
      <c r="B3" s="13"/>
    </row>
    <row r="4" spans="1:2" x14ac:dyDescent="0.25">
      <c r="A4" s="19" t="s">
        <v>30</v>
      </c>
      <c r="B4" s="15" t="s">
        <v>49</v>
      </c>
    </row>
    <row r="5" spans="1:2" x14ac:dyDescent="0.25">
      <c r="A5" s="19" t="s">
        <v>20</v>
      </c>
      <c r="B5" s="15" t="s">
        <v>42</v>
      </c>
    </row>
    <row r="6" spans="1:2" x14ac:dyDescent="0.25">
      <c r="A6" s="19" t="s">
        <v>31</v>
      </c>
      <c r="B6" s="15" t="s">
        <v>43</v>
      </c>
    </row>
    <row r="7" spans="1:2" x14ac:dyDescent="0.25">
      <c r="A7" s="19" t="s">
        <v>12</v>
      </c>
      <c r="B7" s="15" t="s">
        <v>32</v>
      </c>
    </row>
    <row r="8" spans="1:2" ht="264" x14ac:dyDescent="0.25">
      <c r="A8" s="19" t="s">
        <v>0</v>
      </c>
      <c r="B8" s="15" t="s">
        <v>50</v>
      </c>
    </row>
    <row r="9" spans="1:2" x14ac:dyDescent="0.25">
      <c r="A9" s="19" t="s">
        <v>21</v>
      </c>
      <c r="B9" s="15" t="s">
        <v>48</v>
      </c>
    </row>
    <row r="10" spans="1:2" x14ac:dyDescent="0.25">
      <c r="A10" s="19" t="s">
        <v>13</v>
      </c>
      <c r="B10" s="15" t="s">
        <v>51</v>
      </c>
    </row>
    <row r="11" spans="1:2" x14ac:dyDescent="0.25">
      <c r="A11" s="19" t="s">
        <v>33</v>
      </c>
      <c r="B11" s="15" t="s">
        <v>34</v>
      </c>
    </row>
    <row r="12" spans="1:2" x14ac:dyDescent="0.25">
      <c r="A12" s="19" t="s">
        <v>16</v>
      </c>
      <c r="B12" s="15" t="s">
        <v>35</v>
      </c>
    </row>
    <row r="13" spans="1:2" ht="52.8" x14ac:dyDescent="0.25">
      <c r="A13" s="19" t="s">
        <v>36</v>
      </c>
      <c r="B13" s="15" t="s">
        <v>41</v>
      </c>
    </row>
    <row r="14" spans="1:2" x14ac:dyDescent="0.25">
      <c r="A14" s="20" t="s">
        <v>56</v>
      </c>
      <c r="B14" s="2" t="s">
        <v>57</v>
      </c>
    </row>
    <row r="15" spans="1:2" ht="16.8" x14ac:dyDescent="0.25">
      <c r="B15" s="2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2026-05-18T14:24:53Z</dcterms:modified>
  <cp:category/>
  <cp:contentStatus/>
</cp:coreProperties>
</file>