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O:\0410_marches_publics\202600016_Demolition_Noe_Blanche\1_DCE\DCE_PLACE\202600016_DCE\"/>
    </mc:Choice>
  </mc:AlternateContent>
  <xr:revisionPtr revIDLastSave="0" documentId="13_ncr:1_{89BFCD12-F1EF-410C-961E-FD7A03FB5C2B}" xr6:coauthVersionLast="47" xr6:coauthVersionMax="47" xr10:uidLastSave="{00000000-0000-0000-0000-000000000000}"/>
  <workbookProtection lockStructure="1"/>
  <bookViews>
    <workbookView xWindow="28692" yWindow="-2196" windowWidth="25416" windowHeight="15252"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E14" i="2" s="1"/>
  <c r="V95" i="1"/>
  <c r="P95" i="1"/>
  <c r="L95" i="1"/>
  <c r="J95" i="1"/>
  <c r="P93" i="1"/>
  <c r="V92" i="1"/>
  <c r="P92" i="1"/>
  <c r="L92" i="1"/>
  <c r="J92" i="1"/>
  <c r="P91" i="1"/>
  <c r="V91" i="1" s="1"/>
  <c r="L91" i="1"/>
  <c r="J91" i="1"/>
  <c r="V90" i="1"/>
  <c r="P90" i="1"/>
  <c r="L90" i="1"/>
  <c r="J90" i="1"/>
  <c r="P89" i="1"/>
  <c r="V89" i="1" s="1"/>
  <c r="L89" i="1"/>
  <c r="J89" i="1"/>
  <c r="V88" i="1"/>
  <c r="P88" i="1"/>
  <c r="L88" i="1"/>
  <c r="J88" i="1"/>
  <c r="P87" i="1"/>
  <c r="V87" i="1" s="1"/>
  <c r="L87" i="1"/>
  <c r="J87" i="1"/>
  <c r="V86" i="1"/>
  <c r="P86" i="1"/>
  <c r="L86" i="1"/>
  <c r="J86" i="1"/>
  <c r="P84" i="1"/>
  <c r="P83" i="1"/>
  <c r="V83" i="1" s="1"/>
  <c r="L83" i="1"/>
  <c r="J83" i="1"/>
  <c r="P82" i="1"/>
  <c r="V82" i="1" s="1"/>
  <c r="L82" i="1"/>
  <c r="J82" i="1"/>
  <c r="P81" i="1"/>
  <c r="V81" i="1" s="1"/>
  <c r="L81" i="1"/>
  <c r="J81" i="1"/>
  <c r="P80" i="1"/>
  <c r="V80" i="1" s="1"/>
  <c r="L80" i="1"/>
  <c r="J80" i="1"/>
  <c r="P79" i="1"/>
  <c r="V79" i="1" s="1"/>
  <c r="L79" i="1"/>
  <c r="J79" i="1"/>
  <c r="P78" i="1"/>
  <c r="V78" i="1" s="1"/>
  <c r="L78" i="1"/>
  <c r="J78" i="1"/>
  <c r="P77" i="1"/>
  <c r="V77" i="1" s="1"/>
  <c r="L77" i="1"/>
  <c r="J77" i="1"/>
  <c r="P76" i="1"/>
  <c r="V76" i="1" s="1"/>
  <c r="L76" i="1"/>
  <c r="J76" i="1"/>
  <c r="P73" i="1"/>
  <c r="V73" i="1" s="1"/>
  <c r="L73" i="1"/>
  <c r="J73" i="1"/>
  <c r="V72" i="1"/>
  <c r="P72" i="1"/>
  <c r="L72" i="1"/>
  <c r="J72" i="1"/>
  <c r="P70" i="1"/>
  <c r="V70" i="1" s="1"/>
  <c r="L70" i="1"/>
  <c r="J70" i="1"/>
  <c r="V69" i="1"/>
  <c r="P69" i="1"/>
  <c r="L69" i="1"/>
  <c r="J69" i="1"/>
  <c r="P67" i="1"/>
  <c r="V67" i="1" s="1"/>
  <c r="L67" i="1"/>
  <c r="J67" i="1"/>
  <c r="V66" i="1"/>
  <c r="P66" i="1"/>
  <c r="L66" i="1"/>
  <c r="J66" i="1"/>
  <c r="P64" i="1"/>
  <c r="V64" i="1" s="1"/>
  <c r="L64" i="1"/>
  <c r="J64" i="1"/>
  <c r="V63" i="1"/>
  <c r="P63" i="1"/>
  <c r="L63" i="1"/>
  <c r="J63" i="1"/>
  <c r="P61" i="1"/>
  <c r="V61" i="1" s="1"/>
  <c r="L61" i="1"/>
  <c r="J61" i="1"/>
  <c r="V60" i="1"/>
  <c r="P60" i="1"/>
  <c r="L60" i="1"/>
  <c r="J60" i="1"/>
  <c r="P59" i="1"/>
  <c r="P74" i="1" s="1"/>
  <c r="L59" i="1"/>
  <c r="J59" i="1"/>
  <c r="V58" i="1"/>
  <c r="P58" i="1"/>
  <c r="L58" i="1"/>
  <c r="J58" i="1"/>
  <c r="P53" i="1"/>
  <c r="V53" i="1" s="1"/>
  <c r="L53" i="1"/>
  <c r="J53" i="1"/>
  <c r="P52" i="1"/>
  <c r="V52" i="1" s="1"/>
  <c r="L52" i="1"/>
  <c r="J52" i="1"/>
  <c r="P50" i="1"/>
  <c r="V49" i="1"/>
  <c r="P49" i="1"/>
  <c r="L49" i="1"/>
  <c r="J49" i="1"/>
  <c r="P48" i="1"/>
  <c r="V48" i="1" s="1"/>
  <c r="L48" i="1"/>
  <c r="J48" i="1"/>
  <c r="P46" i="1"/>
  <c r="P45" i="1"/>
  <c r="V45" i="1" s="1"/>
  <c r="L45" i="1"/>
  <c r="J45" i="1"/>
  <c r="V44" i="1"/>
  <c r="P44" i="1"/>
  <c r="L44" i="1"/>
  <c r="J44" i="1"/>
  <c r="P43" i="1"/>
  <c r="V43" i="1" s="1"/>
  <c r="L43" i="1"/>
  <c r="J43" i="1"/>
  <c r="P40" i="1"/>
  <c r="P41" i="1" s="1"/>
  <c r="L40" i="1"/>
  <c r="J40" i="1"/>
  <c r="P37" i="1"/>
  <c r="V37" i="1" s="1"/>
  <c r="L37" i="1"/>
  <c r="J37" i="1"/>
  <c r="P36" i="1"/>
  <c r="V36" i="1" s="1"/>
  <c r="L36" i="1"/>
  <c r="J36" i="1"/>
  <c r="P35" i="1"/>
  <c r="V35" i="1" s="1"/>
  <c r="L35" i="1"/>
  <c r="J35" i="1"/>
  <c r="P34" i="1"/>
  <c r="V34" i="1" s="1"/>
  <c r="L34" i="1"/>
  <c r="J34" i="1"/>
  <c r="P33" i="1"/>
  <c r="V33" i="1" s="1"/>
  <c r="L33" i="1"/>
  <c r="J33" i="1"/>
  <c r="P32" i="1"/>
  <c r="V32" i="1" s="1"/>
  <c r="L32" i="1"/>
  <c r="J32" i="1"/>
  <c r="P31" i="1"/>
  <c r="V31" i="1" s="1"/>
  <c r="L31" i="1"/>
  <c r="J31" i="1"/>
  <c r="P30" i="1"/>
  <c r="V30" i="1" s="1"/>
  <c r="L30" i="1"/>
  <c r="J30" i="1"/>
  <c r="P29" i="1"/>
  <c r="V29" i="1" s="1"/>
  <c r="L29" i="1"/>
  <c r="J29" i="1"/>
  <c r="P27" i="1"/>
  <c r="V27" i="1" s="1"/>
  <c r="L27" i="1"/>
  <c r="J27" i="1"/>
  <c r="P26" i="1"/>
  <c r="V26" i="1" s="1"/>
  <c r="L26" i="1"/>
  <c r="J26" i="1"/>
  <c r="P25" i="1"/>
  <c r="P38" i="1" s="1"/>
  <c r="L25" i="1"/>
  <c r="J25" i="1"/>
  <c r="P22" i="1"/>
  <c r="P23" i="1" s="1"/>
  <c r="L22" i="1"/>
  <c r="J22" i="1"/>
  <c r="P20" i="1"/>
  <c r="P19" i="1"/>
  <c r="V19" i="1" s="1"/>
  <c r="L19" i="1"/>
  <c r="J19" i="1"/>
  <c r="V18" i="1"/>
  <c r="P18" i="1"/>
  <c r="L18" i="1"/>
  <c r="J18" i="1"/>
  <c r="V15" i="1"/>
  <c r="P15" i="1"/>
  <c r="L15" i="1"/>
  <c r="J15" i="1"/>
  <c r="P14" i="1"/>
  <c r="V14" i="1" s="1"/>
  <c r="L14" i="1"/>
  <c r="J14" i="1"/>
  <c r="V13" i="1"/>
  <c r="P13" i="1"/>
  <c r="L13" i="1"/>
  <c r="J13" i="1"/>
  <c r="P12" i="1"/>
  <c r="V12" i="1" s="1"/>
  <c r="L12" i="1"/>
  <c r="J12" i="1"/>
  <c r="V11" i="1"/>
  <c r="P11" i="1"/>
  <c r="L11" i="1"/>
  <c r="J11" i="1"/>
  <c r="P10" i="1"/>
  <c r="V10" i="1" s="1"/>
  <c r="L10" i="1"/>
  <c r="J10" i="1"/>
  <c r="V9" i="1"/>
  <c r="P9" i="1"/>
  <c r="L9" i="1"/>
  <c r="J9" i="1"/>
  <c r="P8" i="1"/>
  <c r="P16" i="1" s="1"/>
  <c r="L8" i="1"/>
  <c r="J8" i="1"/>
  <c r="V8" i="1" l="1"/>
  <c r="V40" i="1"/>
  <c r="P54" i="1"/>
  <c r="V59" i="1"/>
  <c r="G4" i="2"/>
  <c r="E15" i="2" s="1"/>
  <c r="E16" i="2" s="1"/>
  <c r="V22" i="1"/>
  <c r="V25" i="1"/>
  <c r="P97" i="1"/>
  <c r="P98" i="1" l="1"/>
  <c r="P99" i="1" s="1"/>
</calcChain>
</file>

<file path=xl/sharedStrings.xml><?xml version="1.0" encoding="utf-8"?>
<sst xmlns="http://schemas.openxmlformats.org/spreadsheetml/2006/main" count="499" uniqueCount="150">
  <si>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</si>
  <si>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</si>
  <si>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</si>
  <si>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</si>
  <si>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</si>
  <si>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</si>
  <si>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</si>
  <si>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</si>
  <si>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</si>
  <si>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</si>
  <si>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</si>
  <si>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</si>
  <si>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</si>
  <si>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</si>
  <si>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</si>
  <si>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</si>
  <si>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</si>
  <si>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</si>
  <si>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</si>
  <si>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</si>
  <si>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</si>
  <si>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</si>
  <si>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</si>
  <si>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</si>
  <si>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</si>
  <si>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</si>
  <si>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</si>
  <si>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</si>
  <si>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</si>
  <si>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</si>
  <si>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</si>
  <si>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</si>
  <si>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</si>
  <si>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</si>
  <si>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</si>
  <si>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</si>
  <si>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</si>
  <si>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</si>
  <si>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</si>
  <si>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</si>
  <si>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</si>
  <si>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</si>
  <si>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</si>
  <si>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</si>
  <si>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</si>
  <si>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</si>
  <si>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</si>
  <si>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</si>
  <si>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</si>
  <si>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</si>
  <si>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</si>
  <si>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</si>
  <si>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</si>
  <si>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</si>
  <si>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</si>
  <si>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</si>
  <si>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</si>
  <si>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</si>
  <si>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</si>
  <si>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</si>
  <si>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Q tranche 3</t>
  </si>
  <si>
    <t>Q tranche 4</t>
  </si>
  <si>
    <t>OFFRE - DPGF
  “Travaux de déconstruction des bâtiments situés rue de la forge, place de l’église et rue saint Anne à La-Noé-Blanche (35470). ”</t>
  </si>
  <si>
    <t>Montant prévisionnel 
 des travaux :</t>
  </si>
  <si>
    <t/>
  </si>
  <si>
    <t>TRANCHE FERME</t>
  </si>
  <si>
    <t>Installation de chantier</t>
  </si>
  <si>
    <t>QF</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</si>
  <si>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</si>
  <si>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</si>
  <si>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</si>
  <si>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t>
  </si>
  <si>
    <t>Mise en œuvre d'une clôture de chantier (clôture grillagée sur plots h=2,00 ml, fixation par colliers, jambes de forces,...)</t>
  </si>
  <si>
    <t>Mise en œuvre d'un panneau de chantier</t>
  </si>
  <si>
    <t>Lancement des D.I.C.T, synthèse des éventuelles différences avec D.T, localisation, balisage et protection des réseaux présents dans et à proximité de l'emprise chantier.</t>
  </si>
  <si>
    <t>Dépose de l'ensemble des végétaux bas du site et des arbres du site identifiés comme non conservés, y compris déssouchage et traitement des bois.</t>
  </si>
  <si>
    <t>Mise en œuvre de dispositifs de protection des abords (grave, toles de répartition, …) pour les voiries, réseaux, candélabres, … selon C.C.T.P</t>
  </si>
  <si>
    <t>Sous-total</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</si>
  <si>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</si>
  <si>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</si>
  <si>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</si>
  <si>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Sujétions pour le traitement des éléments pollués des sites</t>
  </si>
  <si>
    <t>Vidange, nettoyage, dégazzage et dépose de la cuve à fuel aérienne d'environ 5m3 y compris sujetions relatives aux canalisations, traitement des déchets produits selon C.C.T.P.</t>
  </si>
  <si>
    <t>Désamiantage</t>
  </si>
  <si>
    <t>Mise en œuvre d'installations dédiées au retrait des matériaux amiantés selon C.C.T.P (tunnel d'accès en zone, mise en dépression des zones de travaux,confinement, périmètre de sécurité , aire dédiée aux déchets, …)</t>
  </si>
  <si>
    <t>Mise en œuvre d'une stratégie d'échantillonnage</t>
  </si>
  <si>
    <t>Contrôle de l'empoussièrement selon C.C.T.P, avec analyse en Microscopie Electronique à Transmission - conformément au Guide FD X 46-033, y compris durant les chantiers TEST</t>
  </si>
  <si>
    <t>Retrait des matériaux amiantés, y compris évacuation des déchets vers une Installation de Stockage spécifique</t>
  </si>
  <si>
    <t>Retrait des cloisons/doublage/plafonds en plaques de plâtre avec bandes de plâtres amiantées entre panneaux, ponçage des plâtres adhérents aux murs et plafonds avoisinants pour mise à nue des supports selon C.C.T.P - Quantité estimée à 260 m²</t>
  </si>
  <si>
    <t>Retrait de colle de faïences amiantée - Quantité estimée à 20 m²</t>
  </si>
  <si>
    <t>Retrait de colle de plinthes amiantée - Quantité estimée à 150 ml</t>
  </si>
  <si>
    <t>Retrait de menuiseries avec joints de vitrages amiantés- Quantité estimée à U</t>
  </si>
  <si>
    <t>Retrait de couverture en amiante ciment y compris traitement des éléments pollués - Quantité estimée à 452 m²</t>
  </si>
  <si>
    <t>Retrait des joints de fixations des tôles - Quantité estimée à 2 ml</t>
  </si>
  <si>
    <t>Retrait des jardinières avec amiante</t>
  </si>
  <si>
    <t>Retrait des entourages des poteaux béton en fibrociment</t>
  </si>
  <si>
    <t>Retrait de débris d'amiante ciment en mélange - Quantité estimée à 30 kg</t>
  </si>
  <si>
    <t>Déplombage</t>
  </si>
  <si>
    <t>Traitement et évacuation des éléments contenant du plomb selon C.C.T.P</t>
  </si>
  <si>
    <t>Découpes-Désolidarisation - Confortement et études structures</t>
  </si>
  <si>
    <t>Réalisation d'une étude structure par un bureau d'étude spécialisé pour dimensionner les confortements à mettre en place</t>
  </si>
  <si>
    <t>Réalisation d'une étude géotechnique pour le dimensionnment des fondations</t>
  </si>
  <si>
    <t>Réalisation de désolidarisation manuelle des structures prises dans les bâtiments mitoyens conservés, selon C.C.T.P</t>
  </si>
  <si>
    <t>Démolition mécanique des bâtiments</t>
  </si>
  <si>
    <t>Arrosage, brumisation durant les travaux de démolition lourde et d'évacuation pour abattement des poussières à la source</t>
  </si>
  <si>
    <t>Démolition mécanique des superstructures au moyen d'une pelle de démolition respectant L&gt;H/2</t>
  </si>
  <si>
    <t>Démolition des infrastructures, dallages et exterieurs</t>
  </si>
  <si>
    <t>Démolition des infrastructures des bâtiments (jusqu'à -2,00 sous TN ou -2,00 m sous les dallages)</t>
  </si>
  <si>
    <t>Comblement du puits selon C.C.T.P, y compris balast de fond de puits, géotextile et couche superficielle en béton de tranchée.</t>
  </si>
  <si>
    <t>Gestion des déchets</t>
  </si>
  <si>
    <t>Hormis pour les inertes le chargement et le conditionnement sont inclus dans les postes de dépose</t>
  </si>
  <si>
    <t>Chargement, transport et évacuation du site des matériaux inertes pour recyclage hors site</t>
  </si>
  <si>
    <t>Chargement et conditionnement</t>
  </si>
  <si>
    <t>Traitement/Revalorisation hors site des matériaux inertes (mise en décharge interdite)</t>
  </si>
  <si>
    <t>Transport des matériaux inertes</t>
  </si>
  <si>
    <t>Criblage des moellons 10 m3 pour la mairie et 10m3 pour les voisins</t>
  </si>
  <si>
    <t>Gestion des matériaux non inertes de type brique plâtrière</t>
  </si>
  <si>
    <t>Traitement/Revalorisation des matériaux non inertes de type brique plâtrière, vers une I.S.D.N.D</t>
  </si>
  <si>
    <t>Transport des matériaux non inertes de type brique plâtrière</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</si>
  <si>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</si>
  <si>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</si>
  <si>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</si>
  <si>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</si>
  <si>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</si>
  <si>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</si>
  <si>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métaux</t>
  </si>
  <si>
    <t>Traitement/Revalorisation des métaux pour revalorisation</t>
  </si>
  <si>
    <t>Transport des métaux</t>
  </si>
  <si>
    <t>Remise en état de la plateforme et finitions</t>
  </si>
  <si>
    <t>Nivellement des terrains (sans apport de matériaux) et compactage pour diriger les Eaux Pluviales vers les réseaux principaux</t>
  </si>
  <si>
    <t>Pose d'une clôture grillagée rigide  avec sous-bassement béton et occultant selon C.C.T.P</t>
  </si>
  <si>
    <t>Mise en œuvre d'une clôture de Heras en fin de chantier (clôture grillagée sur plots h=2,00 ml, fixation par colliers, jambes de forces,...)</t>
  </si>
  <si>
    <t>Réalisation d'un mur en parpaing avec fondations et ancrages avec couvertine</t>
  </si>
  <si>
    <t>Réalisation des fondations du mur y compris fouilles, gros béton de rattapage, remblais et reprise des fondations adjacentes en sous-oeuvre</t>
  </si>
  <si>
    <t>Mise en œuvre d'enduits hydrofuge dégrossi + finition sur les murs de clôture des 2 côtés selon C.C.T.P ddu mur de clôture en parpaing</t>
  </si>
  <si>
    <t>Nettoyage général, réalisation des reprises diverses et finitions, repli du chantier</t>
  </si>
  <si>
    <t>Fourniture du Dossier des Ouvrages Exécutés (y compris plan de récolement réalisé par géomètre expert, à fournir sous format ,dwg selon C.C.T.P)</t>
  </si>
  <si>
    <t>Reprises sur les zones mitoyennes</t>
  </si>
  <si>
    <t>Fourniture et mise en œuvre d'enduits hydrofuge dégrossi + finition sur le mur mitoyen de l'appentis de la parcelle 184 selon C.C.T.P</t>
  </si>
  <si>
    <t>Piquetage des enduits existants, fourniture et mise en œuvre d'enduits hydrofuge dégrossi + finition sur le mur mitoyen du bâtiment C selon C.C.T.P</t>
  </si>
  <si>
    <t>Mise en place d'un bardage métallique + ossature du bâtiment C</t>
  </si>
  <si>
    <t>Comblement de l'ouverture du bâtiment C</t>
  </si>
  <si>
    <t>Reprises de gouttières et descentes EP selon C.C.T.P</t>
  </si>
  <si>
    <t>Reprise des pieds de murs sur zones mitoyennes selon C.C.T.P</t>
  </si>
  <si>
    <t>Réalisation d'une couverture bac acier et de l'isoaltion (laine de verre)sur le bâtiment mitoyen au bat C</t>
  </si>
  <si>
    <t>TRANCHE OPTIONNELLE N°3 : Remise en état de la voirie</t>
  </si>
  <si>
    <t>Remise en état de la voirie (reprise d'enrobé)</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</si>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</sst>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 numFmtId="170"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9">
    <xf numFmtId="0" fontId="0" fillId="0" borderId="0" xfId="0"/>
    <xf numFmtId="0" fontId="28" fillId="35" borderId="28" xfId="0" applyFont="1" applyFill="1" applyBorder="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166" fontId="4" fillId="35" borderId="28" xfId="0" applyNumberFormat="1" applyFont="1" applyFill="1" applyBorder="1" applyAlignment="1">
      <alignment horizontal="right" vertical="center"/>
    </xf>
    <xf numFmtId="0" fontId="4" fillId="35" borderId="28" xfId="0" applyFont="1" applyFill="1" applyBorder="1" applyAlignment="1">
      <alignment horizontal="center" vertical="center"/>
    </xf>
    <xf numFmtId="168" fontId="5" fillId="35" borderId="28" xfId="0" applyNumberFormat="1" applyFont="1" applyFill="1" applyBorder="1" applyAlignment="1" applyProtection="1">
      <alignment horizontal="center" vertical="center"/>
      <protection locked="0"/>
    </xf>
    <xf numFmtId="169" fontId="4" fillId="35" borderId="28" xfId="0" applyNumberFormat="1" applyFont="1" applyFill="1" applyBorder="1" applyAlignment="1">
      <alignment horizontal="right" vertical="center"/>
    </xf>
    <xf numFmtId="169" fontId="2" fillId="0" borderId="0" xfId="0" applyNumberFormat="1" applyFont="1" applyAlignment="1">
      <alignment horizontal="right"/>
    </xf>
    <xf numFmtId="169" fontId="1" fillId="35" borderId="28" xfId="0" applyNumberFormat="1" applyFont="1" applyFill="1" applyBorder="1" applyAlignment="1" applyProtection="1">
      <alignment horizontal="right" vertical="center"/>
      <protection locked="0"/>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0" fontId="28" fillId="35" borderId="27"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170" fontId="28" fillId="35" borderId="28" xfId="0" applyNumberFormat="1" applyFont="1" applyFill="1" applyBorder="1" applyAlignment="1">
      <alignment horizontal="center" vertical="center"/>
    </xf>
    <xf numFmtId="0" fontId="28" fillId="35" borderId="28" xfId="0" applyFont="1" applyFill="1" applyBorder="1" applyAlignment="1">
      <alignment horizontal="center" vertical="center"/>
    </xf>
    <xf numFmtId="170" fontId="28" fillId="35" borderId="28" xfId="0" applyNumberFormat="1" applyFont="1" applyFill="1" applyBorder="1" applyAlignment="1" applyProtection="1">
      <alignment horizontal="center" vertical="center"/>
      <protection locked="0"/>
    </xf>
    <xf numFmtId="169" fontId="34" fillId="35" borderId="28" xfId="0" applyNumberFormat="1" applyFont="1" applyFill="1" applyBorder="1" applyAlignment="1" applyProtection="1">
      <alignment horizontal="right" vertical="center"/>
      <protection locked="0"/>
    </xf>
    <xf numFmtId="170" fontId="34" fillId="35" borderId="28" xfId="0" applyNumberFormat="1" applyFont="1" applyFill="1" applyBorder="1" applyAlignment="1" applyProtection="1">
      <alignment horizontal="right" vertical="center"/>
      <protection locked="0"/>
    </xf>
    <xf numFmtId="168" fontId="29" fillId="35" borderId="28" xfId="0" applyNumberFormat="1" applyFont="1" applyFill="1" applyBorder="1" applyAlignment="1" applyProtection="1">
      <alignment horizontal="right" vertical="center"/>
      <protection locked="0"/>
    </xf>
    <xf numFmtId="0" fontId="1" fillId="0" borderId="0" xfId="0" applyFont="1" applyAlignment="1">
      <alignment horizontal="left" vertical="center"/>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166" fontId="4" fillId="0" borderId="0" xfId="0" applyNumberFormat="1" applyFont="1" applyAlignment="1">
      <alignment horizontal="right" vertical="center"/>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169" fontId="2" fillId="0" borderId="0" xfId="0" applyNumberFormat="1" applyFont="1" applyAlignment="1" applyProtection="1">
      <alignment horizontal="right" vertical="center" wrapText="1"/>
      <protection locked="0"/>
    </xf>
    <xf numFmtId="0" fontId="2" fillId="0" borderId="0" xfId="0" applyFont="1" applyAlignment="1" applyProtection="1">
      <alignment horizontal="center"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168"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168"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168"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168"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166"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169"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168" fontId="26" fillId="36" borderId="0" xfId="0" applyNumberFormat="1" applyFont="1" applyFill="1" applyAlignment="1" applyProtection="1">
      <alignment horizontal="left" vertical="center" wrapText="1"/>
      <protection locked="0"/>
    </xf>
    <xf numFmtId="169" fontId="1" fillId="36" borderId="0" xfId="0" applyNumberFormat="1" applyFont="1" applyFill="1" applyAlignment="1" applyProtection="1">
      <alignment horizontal="right" vertical="center" wrapText="1"/>
      <protection locked="0"/>
    </xf>
    <xf numFmtId="169" fontId="1" fillId="36" borderId="0" xfId="0" applyNumberFormat="1" applyFont="1" applyFill="1" applyAlignment="1">
      <alignment horizontal="right" vertical="center"/>
    </xf>
    <xf numFmtId="168" fontId="1" fillId="36" borderId="0" xfId="0" applyNumberFormat="1" applyFont="1" applyFill="1" applyAlignment="1" applyProtection="1">
      <alignment horizontal="center" vertical="center"/>
      <protection locked="0"/>
    </xf>
    <xf numFmtId="166"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62BC3CDA-F4A1-4595-A305-2A0581959EC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C103"/>
  <sheetViews>
    <sheetView tabSelected="1" workbookViewId="0">
      <pane ySplit="5" topLeftCell="A84" activePane="bottomLeft" state="frozen"/>
      <selection pane="bottomLeft" activeCell="G90" sqref="G90"/>
    </sheetView>
  </sheetViews>
  <sheetFormatPr baseColWidth="10" defaultColWidth="9.109375" defaultRowHeight="10.199999999999999" x14ac:dyDescent="0.25"/>
  <cols>
    <col min="1" max="1" width="7.109375" style="8" customWidth="1"/>
    <col min="2" max="2" width="11.6640625" style="157" hidden="1" customWidth="1"/>
    <col min="3" max="3" width="3.6640625" style="157" hidden="1" customWidth="1"/>
    <col min="4" max="4" width="44.6640625" style="74" customWidth="1"/>
    <col min="5" max="5" width="4.6640625" style="8" customWidth="1"/>
    <col min="6" max="6" width="11.6640625" style="8" customWidth="1"/>
    <col min="7" max="7" width="3" style="8" customWidth="1"/>
    <col min="8" max="9" width="4.6640625" style="10" hidden="1" customWidth="1"/>
    <col min="10" max="10" width="7.6640625" style="8" hidden="1" customWidth="1"/>
    <col min="11" max="11" width="12.6640625" style="73" customWidth="1"/>
    <col min="12" max="12" width="31.44140625" style="75" hidden="1" customWidth="1"/>
    <col min="13" max="13" width="19.6640625" style="76" hidden="1" customWidth="1"/>
    <col min="14" max="14" width="33.33203125" style="149" hidden="1" customWidth="1"/>
    <col min="15" max="15" width="24.88671875" style="149" hidden="1" customWidth="1"/>
    <col min="16" max="16" width="16.6640625" style="106" customWidth="1"/>
    <col min="17" max="20" width="10.6640625" style="8" hidden="1" customWidth="1"/>
    <col min="21" max="21" width="8.109375" style="107" customWidth="1"/>
    <col min="22" max="22" width="15.109375" style="5" customWidth="1"/>
    <col min="23" max="23" width="15.6640625" style="108" customWidth="1"/>
    <col min="24" max="24" width="20.6640625" style="8" hidden="1" customWidth="1"/>
    <col min="25" max="99" width="9.109375" style="8" customWidth="1"/>
    <col min="100" max="107" width="9.109375" style="8" hidden="1" customWidth="1"/>
    <col min="108" max="108" width="9.109375" style="8" customWidth="1"/>
    <col min="109" max="16384" width="9.109375" style="8"/>
  </cols>
  <sheetData>
    <row r="1" spans="1:24" hidden="1" x14ac:dyDescent="0.25">
      <c r="A1" s="18"/>
      <c r="B1" s="102"/>
      <c r="C1" s="102"/>
      <c r="K1" s="103"/>
      <c r="L1" s="104"/>
      <c r="M1" s="105"/>
      <c r="N1" s="73"/>
      <c r="O1" s="73"/>
    </row>
    <row r="2" spans="1:24" s="18" customFormat="1" hidden="1" x14ac:dyDescent="0.25">
      <c r="B2" s="102"/>
      <c r="C2" s="102"/>
      <c r="D2" s="109"/>
      <c r="H2" s="110"/>
      <c r="I2" s="110"/>
      <c r="K2" s="111"/>
      <c r="L2" s="112"/>
      <c r="M2" s="113"/>
      <c r="N2" s="114"/>
      <c r="O2" s="114"/>
      <c r="P2" s="115"/>
      <c r="Q2" s="116"/>
      <c r="R2" s="116"/>
      <c r="S2" s="116"/>
      <c r="T2" s="116"/>
      <c r="U2" s="117"/>
      <c r="V2" s="118"/>
      <c r="W2" s="119"/>
    </row>
    <row r="3" spans="1:24" s="18" customFormat="1" ht="40.049999999999997" customHeight="1" x14ac:dyDescent="0.25">
      <c r="A3" s="83" t="s">
        <v>62</v>
      </c>
      <c r="B3" s="84"/>
      <c r="C3" s="84"/>
      <c r="D3" s="84"/>
      <c r="E3" s="85"/>
      <c r="F3" s="85"/>
      <c r="G3" s="85"/>
      <c r="H3" s="86"/>
      <c r="I3" s="86"/>
      <c r="J3" s="85"/>
      <c r="K3" s="87"/>
      <c r="L3" s="88"/>
      <c r="M3" s="89"/>
      <c r="N3" s="90"/>
      <c r="O3" s="90"/>
      <c r="P3" s="91"/>
      <c r="Q3" s="92"/>
      <c r="R3" s="92"/>
      <c r="S3" s="92"/>
      <c r="T3" s="92"/>
      <c r="U3" s="93"/>
      <c r="V3" s="94"/>
      <c r="W3" s="85"/>
      <c r="X3" s="95"/>
    </row>
    <row r="4" spans="1:24" s="18" customFormat="1" ht="3" hidden="1" customHeight="1" x14ac:dyDescent="0.25">
      <c r="A4" s="22"/>
      <c r="B4" s="25"/>
      <c r="C4" s="25"/>
      <c r="D4" s="1" t="s">
        <v>63</v>
      </c>
      <c r="E4" s="96">
        <v>0</v>
      </c>
      <c r="F4" s="96"/>
      <c r="G4" s="97"/>
      <c r="H4" s="98"/>
      <c r="I4" s="98"/>
      <c r="J4" s="97"/>
      <c r="K4" s="99"/>
      <c r="L4" s="100"/>
      <c r="M4" s="101"/>
      <c r="N4" s="31"/>
      <c r="O4" s="31"/>
      <c r="P4" s="29"/>
      <c r="Q4" s="27"/>
      <c r="R4" s="27"/>
      <c r="S4" s="27"/>
      <c r="T4" s="27"/>
      <c r="U4" s="28"/>
      <c r="V4" s="26"/>
      <c r="W4" s="24"/>
      <c r="X4" s="23"/>
    </row>
    <row r="5" spans="1:24" ht="21" customHeight="1" x14ac:dyDescent="0.25">
      <c r="A5" s="120" t="s">
        <v>26</v>
      </c>
      <c r="B5" s="121" t="s">
        <v>20</v>
      </c>
      <c r="C5" s="121"/>
      <c r="D5" s="122" t="s">
        <v>12</v>
      </c>
      <c r="E5" s="120" t="s">
        <v>0</v>
      </c>
      <c r="F5" s="120" t="s">
        <v>21</v>
      </c>
      <c r="G5" s="123" t="s">
        <v>13</v>
      </c>
      <c r="H5" s="124" t="s">
        <v>2</v>
      </c>
      <c r="I5" s="124" t="s">
        <v>3</v>
      </c>
      <c r="J5" s="120" t="s">
        <v>37</v>
      </c>
      <c r="K5" s="125" t="s">
        <v>45</v>
      </c>
      <c r="L5" s="126" t="s">
        <v>15</v>
      </c>
      <c r="M5" s="127" t="s">
        <v>52</v>
      </c>
      <c r="N5" s="128" t="s">
        <v>54</v>
      </c>
      <c r="O5" s="128" t="s">
        <v>53</v>
      </c>
      <c r="P5" s="129" t="s">
        <v>16</v>
      </c>
      <c r="Q5" s="120" t="s">
        <v>58</v>
      </c>
      <c r="R5" s="120" t="s">
        <v>59</v>
      </c>
      <c r="S5" s="120" t="s">
        <v>60</v>
      </c>
      <c r="T5" s="120" t="s">
        <v>61</v>
      </c>
      <c r="U5" s="130" t="s">
        <v>17</v>
      </c>
      <c r="V5" s="131" t="s">
        <v>22</v>
      </c>
      <c r="W5" s="132" t="s">
        <v>44</v>
      </c>
      <c r="X5" s="133" t="s">
        <v>55</v>
      </c>
    </row>
    <row r="6" spans="1:24" s="143" customFormat="1" ht="13.2" x14ac:dyDescent="0.25">
      <c r="A6" s="177"/>
      <c r="B6" s="178" t="s">
        <v>64</v>
      </c>
      <c r="C6" s="178" t="s">
        <v>64</v>
      </c>
      <c r="D6" s="179" t="s">
        <v>65</v>
      </c>
      <c r="E6" s="177" t="s">
        <v>64</v>
      </c>
      <c r="F6" s="177"/>
      <c r="G6" s="177"/>
      <c r="H6" s="180"/>
      <c r="I6" s="180"/>
      <c r="J6" s="177"/>
      <c r="K6" s="181"/>
      <c r="L6" s="182"/>
      <c r="M6" s="183"/>
      <c r="N6" s="184"/>
      <c r="O6" s="184"/>
      <c r="P6" s="185"/>
      <c r="Q6" s="177"/>
      <c r="R6" s="177"/>
      <c r="S6" s="177"/>
      <c r="T6" s="177"/>
      <c r="U6" s="186"/>
      <c r="V6" s="187"/>
      <c r="W6" s="188"/>
      <c r="X6" s="18"/>
    </row>
    <row r="7" spans="1:24" s="143" customFormat="1" ht="13.2" x14ac:dyDescent="0.25">
      <c r="A7" s="18"/>
      <c r="B7" s="134" t="s">
        <v>64</v>
      </c>
      <c r="C7" s="134" t="s">
        <v>64</v>
      </c>
      <c r="D7" s="135" t="s">
        <v>66</v>
      </c>
      <c r="E7" s="18" t="s">
        <v>64</v>
      </c>
      <c r="F7" s="18"/>
      <c r="G7" s="18"/>
      <c r="H7" s="18"/>
      <c r="I7" s="18"/>
      <c r="J7" s="18"/>
      <c r="K7" s="111"/>
      <c r="L7" s="144"/>
      <c r="M7" s="145"/>
      <c r="N7" s="114"/>
      <c r="O7" s="114"/>
      <c r="P7" s="139"/>
      <c r="Q7" s="18"/>
      <c r="R7" s="18"/>
      <c r="S7" s="18"/>
      <c r="T7" s="18"/>
      <c r="U7" s="140"/>
      <c r="V7" s="141"/>
      <c r="W7" s="142"/>
      <c r="X7" s="18"/>
    </row>
    <row r="8" spans="1:24" ht="20.399999999999999" x14ac:dyDescent="0.25">
      <c r="A8" s="8">
        <v>1</v>
      </c>
      <c r="B8" s="146" t="s">
        <v>64</v>
      </c>
      <c r="C8" s="146" t="s">
        <v>64</v>
      </c>
      <c r="D8" s="147" t="s">
        <v>68</v>
      </c>
      <c r="E8" s="8" t="s">
        <v>67</v>
      </c>
      <c r="F8" s="8" t="s">
        <v>69</v>
      </c>
      <c r="G8" s="8">
        <v>1</v>
      </c>
      <c r="J8" s="8">
        <f t="shared" ref="J8:J15" si="0">G8-I8+H8</f>
        <v>1</v>
      </c>
      <c r="K8" s="103"/>
      <c r="L8" s="148" t="e">
        <f t="shared" ref="L8:L15" ca="1" si="1">EUROToLetters(K8)</f>
        <v>#NAME?</v>
      </c>
      <c r="P8" s="106">
        <f t="shared" ref="P8:P15" si="2">ROUND(G8*ROUND(K8,2),2)</f>
        <v>0</v>
      </c>
      <c r="U8" s="107">
        <v>0.2</v>
      </c>
      <c r="V8" s="5">
        <f t="shared" ref="V8:V15" si="3">ROUND(U8*ROUND(P8,2),2)</f>
        <v>0</v>
      </c>
      <c r="W8" s="150"/>
    </row>
    <row r="9" spans="1:24" ht="20.399999999999999" x14ac:dyDescent="0.25">
      <c r="A9" s="8">
        <v>2</v>
      </c>
      <c r="B9" s="146" t="s">
        <v>64</v>
      </c>
      <c r="C9" s="146" t="s">
        <v>64</v>
      </c>
      <c r="D9" s="147" t="s">
        <v>70</v>
      </c>
      <c r="E9" s="8" t="s">
        <v>67</v>
      </c>
      <c r="F9" s="8" t="s">
        <v>69</v>
      </c>
      <c r="G9" s="8">
        <v>1</v>
      </c>
      <c r="J9" s="8">
        <f t="shared" si="0"/>
        <v>1</v>
      </c>
      <c r="K9" s="103"/>
      <c r="L9" s="148" t="e">
        <f t="shared" ca="1" si="1"/>
        <v>#NAME?</v>
      </c>
      <c r="P9" s="106">
        <f t="shared" si="2"/>
        <v>0</v>
      </c>
      <c r="U9" s="107">
        <v>0.2</v>
      </c>
      <c r="V9" s="5">
        <f t="shared" si="3"/>
        <v>0</v>
      </c>
      <c r="W9" s="150"/>
    </row>
    <row r="10" spans="1:24" ht="30.6" x14ac:dyDescent="0.25">
      <c r="A10" s="8">
        <v>3</v>
      </c>
      <c r="B10" s="146" t="s">
        <v>64</v>
      </c>
      <c r="C10" s="146" t="s">
        <v>64</v>
      </c>
      <c r="D10" s="147" t="s">
        <v>71</v>
      </c>
      <c r="E10" s="8" t="s">
        <v>67</v>
      </c>
      <c r="F10" s="8" t="s">
        <v>69</v>
      </c>
      <c r="G10" s="8">
        <v>1</v>
      </c>
      <c r="J10" s="8">
        <f t="shared" si="0"/>
        <v>1</v>
      </c>
      <c r="K10" s="103"/>
      <c r="L10" s="148" t="e">
        <f t="shared" ca="1" si="1"/>
        <v>#NAME?</v>
      </c>
      <c r="P10" s="106">
        <f t="shared" si="2"/>
        <v>0</v>
      </c>
      <c r="U10" s="107">
        <v>0.2</v>
      </c>
      <c r="V10" s="5">
        <f t="shared" si="3"/>
        <v>0</v>
      </c>
      <c r="W10" s="150"/>
    </row>
    <row r="11" spans="1:24" ht="30.6" x14ac:dyDescent="0.25">
      <c r="A11" s="8">
        <v>4</v>
      </c>
      <c r="B11" s="146" t="s">
        <v>64</v>
      </c>
      <c r="C11" s="146" t="s">
        <v>64</v>
      </c>
      <c r="D11" s="147" t="s">
        <v>72</v>
      </c>
      <c r="E11" s="8" t="s">
        <v>67</v>
      </c>
      <c r="F11" s="8" t="s">
        <v>69</v>
      </c>
      <c r="G11" s="8">
        <v>1</v>
      </c>
      <c r="J11" s="8">
        <f t="shared" si="0"/>
        <v>1</v>
      </c>
      <c r="K11" s="103"/>
      <c r="L11" s="148" t="e">
        <f t="shared" ca="1" si="1"/>
        <v>#NAME?</v>
      </c>
      <c r="P11" s="106">
        <f t="shared" si="2"/>
        <v>0</v>
      </c>
      <c r="U11" s="107">
        <v>0.2</v>
      </c>
      <c r="V11" s="5">
        <f t="shared" si="3"/>
        <v>0</v>
      </c>
      <c r="W11" s="150"/>
    </row>
    <row r="12" spans="1:24" x14ac:dyDescent="0.25">
      <c r="A12" s="8">
        <v>5</v>
      </c>
      <c r="B12" s="146" t="s">
        <v>64</v>
      </c>
      <c r="C12" s="146" t="s">
        <v>64</v>
      </c>
      <c r="D12" s="147" t="s">
        <v>73</v>
      </c>
      <c r="E12" s="8" t="s">
        <v>67</v>
      </c>
      <c r="F12" s="8" t="s">
        <v>69</v>
      </c>
      <c r="G12" s="8">
        <v>1</v>
      </c>
      <c r="J12" s="8">
        <f t="shared" si="0"/>
        <v>1</v>
      </c>
      <c r="K12" s="103"/>
      <c r="L12" s="148" t="e">
        <f t="shared" ca="1" si="1"/>
        <v>#NAME?</v>
      </c>
      <c r="P12" s="106">
        <f t="shared" si="2"/>
        <v>0</v>
      </c>
      <c r="U12" s="107">
        <v>0.2</v>
      </c>
      <c r="V12" s="5">
        <f t="shared" si="3"/>
        <v>0</v>
      </c>
      <c r="W12" s="150"/>
    </row>
    <row r="13" spans="1:24" ht="40.799999999999997" x14ac:dyDescent="0.25">
      <c r="A13" s="8">
        <v>6</v>
      </c>
      <c r="B13" s="146" t="s">
        <v>64</v>
      </c>
      <c r="C13" s="146" t="s">
        <v>64</v>
      </c>
      <c r="D13" s="147" t="s">
        <v>74</v>
      </c>
      <c r="E13" s="8" t="s">
        <v>67</v>
      </c>
      <c r="F13" s="8" t="s">
        <v>69</v>
      </c>
      <c r="G13" s="8">
        <v>1</v>
      </c>
      <c r="J13" s="8">
        <f t="shared" si="0"/>
        <v>1</v>
      </c>
      <c r="K13" s="103"/>
      <c r="L13" s="148" t="e">
        <f t="shared" ca="1" si="1"/>
        <v>#NAME?</v>
      </c>
      <c r="P13" s="106">
        <f t="shared" si="2"/>
        <v>0</v>
      </c>
      <c r="U13" s="107">
        <v>0.2</v>
      </c>
      <c r="V13" s="5">
        <f t="shared" si="3"/>
        <v>0</v>
      </c>
      <c r="W13" s="150"/>
    </row>
    <row r="14" spans="1:24" ht="30.6" x14ac:dyDescent="0.25">
      <c r="A14" s="8">
        <v>7</v>
      </c>
      <c r="B14" s="146" t="s">
        <v>64</v>
      </c>
      <c r="C14" s="146" t="s">
        <v>64</v>
      </c>
      <c r="D14" s="147" t="s">
        <v>75</v>
      </c>
      <c r="E14" s="8" t="s">
        <v>67</v>
      </c>
      <c r="F14" s="8" t="s">
        <v>69</v>
      </c>
      <c r="G14" s="8">
        <v>1</v>
      </c>
      <c r="J14" s="8">
        <f t="shared" si="0"/>
        <v>1</v>
      </c>
      <c r="K14" s="103"/>
      <c r="L14" s="148" t="e">
        <f t="shared" ca="1" si="1"/>
        <v>#NAME?</v>
      </c>
      <c r="P14" s="106">
        <f t="shared" si="2"/>
        <v>0</v>
      </c>
      <c r="U14" s="107">
        <v>0.2</v>
      </c>
      <c r="V14" s="5">
        <f t="shared" si="3"/>
        <v>0</v>
      </c>
      <c r="W14" s="150"/>
    </row>
    <row r="15" spans="1:24" ht="30.6" x14ac:dyDescent="0.25">
      <c r="A15" s="8">
        <v>8</v>
      </c>
      <c r="B15" s="146" t="s">
        <v>64</v>
      </c>
      <c r="C15" s="146" t="s">
        <v>64</v>
      </c>
      <c r="D15" s="147" t="s">
        <v>76</v>
      </c>
      <c r="E15" s="8" t="s">
        <v>67</v>
      </c>
      <c r="F15" s="8" t="s">
        <v>69</v>
      </c>
      <c r="G15" s="8">
        <v>1</v>
      </c>
      <c r="J15" s="8">
        <f t="shared" si="0"/>
        <v>1</v>
      </c>
      <c r="K15" s="103"/>
      <c r="L15" s="148" t="e">
        <f t="shared" ca="1" si="1"/>
        <v>#NAME?</v>
      </c>
      <c r="P15" s="106">
        <f t="shared" si="2"/>
        <v>0</v>
      </c>
      <c r="U15" s="107">
        <v>0.2</v>
      </c>
      <c r="V15" s="5">
        <f t="shared" si="3"/>
        <v>0</v>
      </c>
      <c r="W15" s="150"/>
    </row>
    <row r="16" spans="1:24" s="143" customFormat="1" ht="13.2" x14ac:dyDescent="0.25">
      <c r="A16" s="120"/>
      <c r="B16" s="151" t="s">
        <v>64</v>
      </c>
      <c r="C16" s="151" t="s">
        <v>64</v>
      </c>
      <c r="D16" s="152" t="s">
        <v>77</v>
      </c>
      <c r="E16" s="120" t="s">
        <v>64</v>
      </c>
      <c r="F16" s="120"/>
      <c r="G16" s="120"/>
      <c r="H16" s="153"/>
      <c r="I16" s="153"/>
      <c r="J16" s="120"/>
      <c r="K16" s="125"/>
      <c r="L16" s="154"/>
      <c r="M16" s="155"/>
      <c r="N16" s="128"/>
      <c r="O16" s="128"/>
      <c r="P16" s="129">
        <f>SUM(P8:P15)</f>
        <v>0</v>
      </c>
      <c r="Q16" s="120"/>
      <c r="R16" s="120"/>
      <c r="S16" s="120"/>
      <c r="T16" s="120"/>
      <c r="U16" s="130"/>
      <c r="V16" s="131"/>
      <c r="W16" s="156"/>
      <c r="X16" s="133"/>
    </row>
    <row r="17" spans="1:100" s="143" customFormat="1" ht="20.399999999999999" x14ac:dyDescent="0.25">
      <c r="A17" s="18"/>
      <c r="B17" s="134" t="s">
        <v>64</v>
      </c>
      <c r="C17" s="134" t="s">
        <v>64</v>
      </c>
      <c r="D17" s="135" t="s">
        <v>78</v>
      </c>
      <c r="E17" s="18" t="s">
        <v>64</v>
      </c>
      <c r="F17" s="18"/>
      <c r="G17" s="18"/>
      <c r="H17" s="110"/>
      <c r="I17" s="110"/>
      <c r="J17" s="18"/>
      <c r="K17" s="111"/>
      <c r="L17" s="136"/>
      <c r="M17" s="137"/>
      <c r="N17" s="138"/>
      <c r="O17" s="138"/>
      <c r="P17" s="139"/>
      <c r="Q17" s="18"/>
      <c r="R17" s="18"/>
      <c r="S17" s="18"/>
      <c r="T17" s="18"/>
      <c r="U17" s="140"/>
      <c r="V17" s="141"/>
      <c r="W17" s="142"/>
      <c r="X17" s="18"/>
    </row>
    <row r="18" spans="1:100" ht="30.6" x14ac:dyDescent="0.25">
      <c r="A18" s="8">
        <v>9</v>
      </c>
      <c r="B18" s="146" t="s">
        <v>64</v>
      </c>
      <c r="C18" s="146" t="s">
        <v>64</v>
      </c>
      <c r="D18" s="147" t="s">
        <v>79</v>
      </c>
      <c r="E18" s="8" t="s">
        <v>67</v>
      </c>
      <c r="F18" s="8" t="s">
        <v>69</v>
      </c>
      <c r="G18" s="8">
        <v>1</v>
      </c>
      <c r="J18" s="8">
        <f>G18-I18+H18</f>
        <v>1</v>
      </c>
      <c r="K18" s="103"/>
      <c r="L18" s="148" t="e">
        <f ca="1">EUROToLetters(K18)</f>
        <v>#NAME?</v>
      </c>
      <c r="P18" s="106">
        <f>ROUND(G18*ROUND(K18,2),2)</f>
        <v>0</v>
      </c>
      <c r="U18" s="107">
        <v>0.2</v>
      </c>
      <c r="V18" s="5">
        <f>ROUND(U18*ROUND(P18,2),2)</f>
        <v>0</v>
      </c>
      <c r="W18" s="150"/>
    </row>
    <row r="19" spans="1:100" ht="81.599999999999994" x14ac:dyDescent="0.25">
      <c r="A19" s="8">
        <v>10</v>
      </c>
      <c r="B19" s="146" t="s">
        <v>64</v>
      </c>
      <c r="C19" s="146" t="s">
        <v>64</v>
      </c>
      <c r="D19" s="147" t="s">
        <v>80</v>
      </c>
      <c r="E19" s="8" t="s">
        <v>67</v>
      </c>
      <c r="F19" s="8" t="s">
        <v>69</v>
      </c>
      <c r="G19" s="8">
        <v>1</v>
      </c>
      <c r="J19" s="8">
        <f>G19-I19+H19</f>
        <v>1</v>
      </c>
      <c r="K19" s="103"/>
      <c r="L19" s="148" t="e">
        <f ca="1">EUROToLetters(K19)</f>
        <v>#NAME?</v>
      </c>
      <c r="P19" s="106">
        <f>ROUND(G19*ROUND(K19,2),2)</f>
        <v>0</v>
      </c>
      <c r="U19" s="107">
        <v>0.2</v>
      </c>
      <c r="V19" s="5">
        <f>ROUND(U19*ROUND(P19,2),2)</f>
        <v>0</v>
      </c>
      <c r="W19" s="150"/>
    </row>
    <row r="20" spans="1:100" s="143" customFormat="1" ht="13.2" x14ac:dyDescent="0.25">
      <c r="A20" s="120"/>
      <c r="B20" s="151" t="s">
        <v>64</v>
      </c>
      <c r="C20" s="151" t="s">
        <v>64</v>
      </c>
      <c r="D20" s="152" t="s">
        <v>77</v>
      </c>
      <c r="E20" s="120" t="s">
        <v>64</v>
      </c>
      <c r="F20" s="120"/>
      <c r="G20" s="120"/>
      <c r="H20" s="153"/>
      <c r="I20" s="153"/>
      <c r="J20" s="120"/>
      <c r="K20" s="125"/>
      <c r="L20" s="154"/>
      <c r="M20" s="155"/>
      <c r="N20" s="128"/>
      <c r="O20" s="128"/>
      <c r="P20" s="129">
        <f>SUM(P18:P19)</f>
        <v>0</v>
      </c>
      <c r="Q20" s="120"/>
      <c r="R20" s="120"/>
      <c r="S20" s="120"/>
      <c r="T20" s="120"/>
      <c r="U20" s="130"/>
      <c r="V20" s="131"/>
      <c r="W20" s="156"/>
      <c r="X20" s="133"/>
    </row>
    <row r="21" spans="1:100" s="143" customFormat="1" ht="20.399999999999999" x14ac:dyDescent="0.25">
      <c r="A21" s="18"/>
      <c r="B21" s="134" t="s">
        <v>64</v>
      </c>
      <c r="C21" s="134" t="s">
        <v>64</v>
      </c>
      <c r="D21" s="135" t="s">
        <v>81</v>
      </c>
      <c r="E21" s="18" t="s">
        <v>64</v>
      </c>
      <c r="F21" s="18"/>
      <c r="G21" s="18"/>
      <c r="H21" s="110"/>
      <c r="I21" s="110"/>
      <c r="J21" s="18"/>
      <c r="K21" s="111"/>
      <c r="L21" s="136"/>
      <c r="M21" s="137"/>
      <c r="N21" s="138"/>
      <c r="O21" s="138"/>
      <c r="P21" s="139"/>
      <c r="Q21" s="18"/>
      <c r="R21" s="18"/>
      <c r="S21" s="18"/>
      <c r="T21" s="18"/>
      <c r="U21" s="140"/>
      <c r="V21" s="141"/>
      <c r="W21" s="142"/>
      <c r="X21" s="18"/>
    </row>
    <row r="22" spans="1:100" ht="40.799999999999997" x14ac:dyDescent="0.25">
      <c r="A22" s="8">
        <v>11</v>
      </c>
      <c r="B22" s="146" t="s">
        <v>64</v>
      </c>
      <c r="C22" s="146" t="s">
        <v>64</v>
      </c>
      <c r="D22" s="147" t="s">
        <v>82</v>
      </c>
      <c r="E22" s="8" t="s">
        <v>67</v>
      </c>
      <c r="F22" s="8" t="s">
        <v>69</v>
      </c>
      <c r="G22" s="8">
        <v>2</v>
      </c>
      <c r="J22" s="8">
        <f>G22-I22+H22</f>
        <v>2</v>
      </c>
      <c r="K22" s="103"/>
      <c r="L22" s="148" t="e">
        <f ca="1">EUROToLetters(K22)</f>
        <v>#NAME?</v>
      </c>
      <c r="P22" s="106">
        <f>ROUND(G22*ROUND(K22,2),2)</f>
        <v>0</v>
      </c>
      <c r="U22" s="107">
        <v>0.2</v>
      </c>
      <c r="V22" s="5">
        <f>ROUND(U22*ROUND(P22,2),2)</f>
        <v>0</v>
      </c>
      <c r="W22" s="150"/>
    </row>
    <row r="23" spans="1:100" s="143" customFormat="1" ht="13.2" x14ac:dyDescent="0.25">
      <c r="A23" s="120"/>
      <c r="B23" s="151" t="s">
        <v>64</v>
      </c>
      <c r="C23" s="151" t="s">
        <v>64</v>
      </c>
      <c r="D23" s="152" t="s">
        <v>77</v>
      </c>
      <c r="E23" s="120" t="s">
        <v>64</v>
      </c>
      <c r="F23" s="120"/>
      <c r="G23" s="120"/>
      <c r="H23" s="153"/>
      <c r="I23" s="153"/>
      <c r="J23" s="120"/>
      <c r="K23" s="125"/>
      <c r="L23" s="154"/>
      <c r="M23" s="155"/>
      <c r="N23" s="128"/>
      <c r="O23" s="128"/>
      <c r="P23" s="129">
        <f>SUM(P22:P22)</f>
        <v>0</v>
      </c>
      <c r="Q23" s="120"/>
      <c r="R23" s="120"/>
      <c r="S23" s="120"/>
      <c r="T23" s="120"/>
      <c r="U23" s="130"/>
      <c r="V23" s="131"/>
      <c r="W23" s="156"/>
      <c r="X23" s="133"/>
    </row>
    <row r="24" spans="1:100" s="143" customFormat="1" ht="13.2" x14ac:dyDescent="0.25">
      <c r="A24" s="18"/>
      <c r="B24" s="134" t="s">
        <v>64</v>
      </c>
      <c r="C24" s="134" t="s">
        <v>64</v>
      </c>
      <c r="D24" s="135" t="s">
        <v>83</v>
      </c>
      <c r="E24" s="18" t="s">
        <v>64</v>
      </c>
      <c r="F24" s="18"/>
      <c r="G24" s="18"/>
      <c r="H24" s="110"/>
      <c r="I24" s="110"/>
      <c r="J24" s="18"/>
      <c r="K24" s="111"/>
      <c r="L24" s="136"/>
      <c r="M24" s="137"/>
      <c r="N24" s="138"/>
      <c r="O24" s="138"/>
      <c r="P24" s="139"/>
      <c r="Q24" s="18"/>
      <c r="R24" s="18"/>
      <c r="S24" s="18"/>
      <c r="T24" s="18"/>
      <c r="U24" s="140"/>
      <c r="V24" s="141"/>
      <c r="W24" s="142"/>
      <c r="X24" s="18"/>
    </row>
    <row r="25" spans="1:100" ht="51" x14ac:dyDescent="0.25">
      <c r="A25" s="8">
        <v>12</v>
      </c>
      <c r="B25" s="146" t="s">
        <v>64</v>
      </c>
      <c r="C25" s="146" t="s">
        <v>64</v>
      </c>
      <c r="D25" s="147" t="s">
        <v>84</v>
      </c>
      <c r="E25" s="8" t="s">
        <v>67</v>
      </c>
      <c r="F25" s="8" t="s">
        <v>69</v>
      </c>
      <c r="G25" s="8">
        <v>1</v>
      </c>
      <c r="J25" s="8">
        <f>G25-I25+H25</f>
        <v>1</v>
      </c>
      <c r="K25" s="103"/>
      <c r="L25" s="148" t="e">
        <f ca="1">EUROToLetters(K25)</f>
        <v>#NAME?</v>
      </c>
      <c r="P25" s="106">
        <f>ROUND(G25*ROUND(K25,2),2)</f>
        <v>0</v>
      </c>
      <c r="U25" s="107">
        <v>0.2</v>
      </c>
      <c r="V25" s="5">
        <f>ROUND(U25*ROUND(P25,2),2)</f>
        <v>0</v>
      </c>
      <c r="W25" s="150"/>
      <c r="CV25" s="8">
        <v>1</v>
      </c>
    </row>
    <row r="26" spans="1:100" x14ac:dyDescent="0.25">
      <c r="A26" s="8">
        <v>13</v>
      </c>
      <c r="B26" s="146" t="s">
        <v>64</v>
      </c>
      <c r="C26" s="146" t="s">
        <v>64</v>
      </c>
      <c r="D26" s="147" t="s">
        <v>85</v>
      </c>
      <c r="E26" s="8" t="s">
        <v>67</v>
      </c>
      <c r="F26" s="8" t="s">
        <v>69</v>
      </c>
      <c r="G26" s="8">
        <v>1</v>
      </c>
      <c r="J26" s="8">
        <f>G26-I26+H26</f>
        <v>1</v>
      </c>
      <c r="K26" s="103"/>
      <c r="L26" s="148" t="e">
        <f ca="1">EUROToLetters(K26)</f>
        <v>#NAME?</v>
      </c>
      <c r="P26" s="106">
        <f>ROUND(G26*ROUND(K26,2),2)</f>
        <v>0</v>
      </c>
      <c r="U26" s="107">
        <v>0.2</v>
      </c>
      <c r="V26" s="5">
        <f>ROUND(U26*ROUND(P26,2),2)</f>
        <v>0</v>
      </c>
      <c r="W26" s="150"/>
      <c r="CV26" s="8">
        <v>1</v>
      </c>
    </row>
    <row r="27" spans="1:100" ht="40.799999999999997" x14ac:dyDescent="0.25">
      <c r="A27" s="8">
        <v>14</v>
      </c>
      <c r="B27" s="146" t="s">
        <v>64</v>
      </c>
      <c r="C27" s="146" t="s">
        <v>64</v>
      </c>
      <c r="D27" s="147" t="s">
        <v>86</v>
      </c>
      <c r="E27" s="8" t="s">
        <v>67</v>
      </c>
      <c r="F27" s="8" t="s">
        <v>69</v>
      </c>
      <c r="G27" s="8">
        <v>1</v>
      </c>
      <c r="J27" s="8">
        <f>G27-I27+H27</f>
        <v>1</v>
      </c>
      <c r="K27" s="103"/>
      <c r="L27" s="148" t="e">
        <f ca="1">EUROToLetters(K27)</f>
        <v>#NAME?</v>
      </c>
      <c r="P27" s="106">
        <f>ROUND(G27*ROUND(K27,2),2)</f>
        <v>0</v>
      </c>
      <c r="U27" s="107">
        <v>0.2</v>
      </c>
      <c r="V27" s="5">
        <f>ROUND(U27*ROUND(P27,2),2)</f>
        <v>0</v>
      </c>
      <c r="W27" s="150"/>
      <c r="CV27" s="8">
        <v>1</v>
      </c>
    </row>
    <row r="28" spans="1:100" s="143" customFormat="1" ht="30.6" x14ac:dyDescent="0.25">
      <c r="A28" s="18"/>
      <c r="B28" s="134" t="s">
        <v>64</v>
      </c>
      <c r="C28" s="134" t="s">
        <v>64</v>
      </c>
      <c r="D28" s="135" t="s">
        <v>87</v>
      </c>
      <c r="E28" s="18" t="s">
        <v>64</v>
      </c>
      <c r="F28" s="18"/>
      <c r="G28" s="18"/>
      <c r="H28" s="110"/>
      <c r="I28" s="110"/>
      <c r="J28" s="18"/>
      <c r="K28" s="111"/>
      <c r="L28" s="136"/>
      <c r="M28" s="137"/>
      <c r="N28" s="138"/>
      <c r="O28" s="138"/>
      <c r="P28" s="139"/>
      <c r="Q28" s="18"/>
      <c r="R28" s="18"/>
      <c r="S28" s="18"/>
      <c r="T28" s="18"/>
      <c r="U28" s="140"/>
      <c r="V28" s="141"/>
      <c r="W28" s="142"/>
      <c r="X28" s="18"/>
    </row>
    <row r="29" spans="1:100" ht="51" x14ac:dyDescent="0.25">
      <c r="A29" s="8">
        <v>15</v>
      </c>
      <c r="B29" s="146" t="s">
        <v>64</v>
      </c>
      <c r="C29" s="146" t="s">
        <v>64</v>
      </c>
      <c r="D29" s="147" t="s">
        <v>88</v>
      </c>
      <c r="E29" s="8" t="s">
        <v>67</v>
      </c>
      <c r="F29" s="8" t="s">
        <v>69</v>
      </c>
      <c r="G29" s="8">
        <v>1</v>
      </c>
      <c r="J29" s="8">
        <f t="shared" ref="J29:J37" si="4">G29-I29+H29</f>
        <v>1</v>
      </c>
      <c r="K29" s="103"/>
      <c r="L29" s="148" t="e">
        <f t="shared" ref="L29:L37" ca="1" si="5">EUROToLetters(K29)</f>
        <v>#NAME?</v>
      </c>
      <c r="P29" s="106">
        <f t="shared" ref="P29:P37" si="6">ROUND(G29*ROUND(K29,2),2)</f>
        <v>0</v>
      </c>
      <c r="U29" s="107">
        <v>0.2</v>
      </c>
      <c r="V29" s="5">
        <f t="shared" ref="V29:V37" si="7">ROUND(U29*ROUND(P29,2),2)</f>
        <v>0</v>
      </c>
      <c r="W29" s="150"/>
      <c r="CV29" s="8">
        <v>1</v>
      </c>
    </row>
    <row r="30" spans="1:100" ht="20.399999999999999" x14ac:dyDescent="0.25">
      <c r="A30" s="8">
        <v>16</v>
      </c>
      <c r="B30" s="146" t="s">
        <v>64</v>
      </c>
      <c r="C30" s="146" t="s">
        <v>64</v>
      </c>
      <c r="D30" s="147" t="s">
        <v>89</v>
      </c>
      <c r="E30" s="8" t="s">
        <v>67</v>
      </c>
      <c r="F30" s="8" t="s">
        <v>69</v>
      </c>
      <c r="G30" s="8">
        <v>1</v>
      </c>
      <c r="J30" s="8">
        <f t="shared" si="4"/>
        <v>1</v>
      </c>
      <c r="K30" s="103"/>
      <c r="L30" s="148" t="e">
        <f t="shared" ca="1" si="5"/>
        <v>#NAME?</v>
      </c>
      <c r="P30" s="106">
        <f t="shared" si="6"/>
        <v>0</v>
      </c>
      <c r="U30" s="107">
        <v>0.2</v>
      </c>
      <c r="V30" s="5">
        <f t="shared" si="7"/>
        <v>0</v>
      </c>
      <c r="W30" s="150"/>
      <c r="CV30" s="8">
        <v>1</v>
      </c>
    </row>
    <row r="31" spans="1:100" ht="20.399999999999999" x14ac:dyDescent="0.25">
      <c r="A31" s="8">
        <v>17</v>
      </c>
      <c r="B31" s="146" t="s">
        <v>64</v>
      </c>
      <c r="C31" s="146" t="s">
        <v>64</v>
      </c>
      <c r="D31" s="147" t="s">
        <v>90</v>
      </c>
      <c r="E31" s="8" t="s">
        <v>67</v>
      </c>
      <c r="F31" s="8" t="s">
        <v>69</v>
      </c>
      <c r="G31" s="8">
        <v>1</v>
      </c>
      <c r="J31" s="8">
        <f t="shared" si="4"/>
        <v>1</v>
      </c>
      <c r="K31" s="103"/>
      <c r="L31" s="148" t="e">
        <f t="shared" ca="1" si="5"/>
        <v>#NAME?</v>
      </c>
      <c r="P31" s="106">
        <f t="shared" si="6"/>
        <v>0</v>
      </c>
      <c r="U31" s="107">
        <v>0.2</v>
      </c>
      <c r="V31" s="5">
        <f t="shared" si="7"/>
        <v>0</v>
      </c>
      <c r="W31" s="150"/>
      <c r="CV31" s="8">
        <v>1</v>
      </c>
    </row>
    <row r="32" spans="1:100" ht="20.399999999999999" x14ac:dyDescent="0.25">
      <c r="A32" s="8">
        <v>18</v>
      </c>
      <c r="B32" s="146" t="s">
        <v>64</v>
      </c>
      <c r="C32" s="146" t="s">
        <v>64</v>
      </c>
      <c r="D32" s="147" t="s">
        <v>91</v>
      </c>
      <c r="E32" s="8" t="s">
        <v>67</v>
      </c>
      <c r="F32" s="8" t="s">
        <v>69</v>
      </c>
      <c r="G32" s="8">
        <v>1</v>
      </c>
      <c r="J32" s="8">
        <f t="shared" si="4"/>
        <v>1</v>
      </c>
      <c r="K32" s="103"/>
      <c r="L32" s="148" t="e">
        <f t="shared" ca="1" si="5"/>
        <v>#NAME?</v>
      </c>
      <c r="P32" s="106">
        <f t="shared" si="6"/>
        <v>0</v>
      </c>
      <c r="U32" s="107">
        <v>0.2</v>
      </c>
      <c r="V32" s="5">
        <f t="shared" si="7"/>
        <v>0</v>
      </c>
      <c r="W32" s="150"/>
      <c r="CV32" s="8">
        <v>1</v>
      </c>
    </row>
    <row r="33" spans="1:103" ht="30.6" x14ac:dyDescent="0.25">
      <c r="A33" s="8">
        <v>19</v>
      </c>
      <c r="B33" s="146" t="s">
        <v>64</v>
      </c>
      <c r="C33" s="146" t="s">
        <v>64</v>
      </c>
      <c r="D33" s="147" t="s">
        <v>92</v>
      </c>
      <c r="E33" s="8" t="s">
        <v>67</v>
      </c>
      <c r="F33" s="8" t="s">
        <v>69</v>
      </c>
      <c r="G33" s="8">
        <v>1</v>
      </c>
      <c r="J33" s="8">
        <f t="shared" si="4"/>
        <v>1</v>
      </c>
      <c r="K33" s="103"/>
      <c r="L33" s="148" t="e">
        <f t="shared" ca="1" si="5"/>
        <v>#NAME?</v>
      </c>
      <c r="P33" s="106">
        <f t="shared" si="6"/>
        <v>0</v>
      </c>
      <c r="U33" s="107">
        <v>0.2</v>
      </c>
      <c r="V33" s="5">
        <f t="shared" si="7"/>
        <v>0</v>
      </c>
      <c r="W33" s="150"/>
      <c r="CV33" s="8">
        <v>1</v>
      </c>
    </row>
    <row r="34" spans="1:103" ht="20.399999999999999" x14ac:dyDescent="0.25">
      <c r="A34" s="8">
        <v>20</v>
      </c>
      <c r="B34" s="146" t="s">
        <v>64</v>
      </c>
      <c r="C34" s="146" t="s">
        <v>64</v>
      </c>
      <c r="D34" s="147" t="s">
        <v>93</v>
      </c>
      <c r="E34" s="8" t="s">
        <v>67</v>
      </c>
      <c r="F34" s="8" t="s">
        <v>69</v>
      </c>
      <c r="G34" s="8">
        <v>1</v>
      </c>
      <c r="J34" s="8">
        <f t="shared" si="4"/>
        <v>1</v>
      </c>
      <c r="K34" s="103"/>
      <c r="L34" s="148" t="e">
        <f t="shared" ca="1" si="5"/>
        <v>#NAME?</v>
      </c>
      <c r="P34" s="106">
        <f t="shared" si="6"/>
        <v>0</v>
      </c>
      <c r="U34" s="107">
        <v>0.2</v>
      </c>
      <c r="V34" s="5">
        <f t="shared" si="7"/>
        <v>0</v>
      </c>
      <c r="W34" s="150"/>
      <c r="CV34" s="8">
        <v>1</v>
      </c>
    </row>
    <row r="35" spans="1:103" x14ac:dyDescent="0.25">
      <c r="A35" s="8">
        <v>21</v>
      </c>
      <c r="B35" s="146" t="s">
        <v>64</v>
      </c>
      <c r="C35" s="146" t="s">
        <v>64</v>
      </c>
      <c r="D35" s="147" t="s">
        <v>94</v>
      </c>
      <c r="E35" s="8" t="s">
        <v>67</v>
      </c>
      <c r="F35" s="8" t="s">
        <v>69</v>
      </c>
      <c r="G35" s="8">
        <v>1</v>
      </c>
      <c r="J35" s="8">
        <f t="shared" si="4"/>
        <v>1</v>
      </c>
      <c r="K35" s="103"/>
      <c r="L35" s="148" t="e">
        <f t="shared" ca="1" si="5"/>
        <v>#NAME?</v>
      </c>
      <c r="P35" s="106">
        <f t="shared" si="6"/>
        <v>0</v>
      </c>
      <c r="U35" s="107">
        <v>0.2</v>
      </c>
      <c r="V35" s="5">
        <f t="shared" si="7"/>
        <v>0</v>
      </c>
      <c r="W35" s="150"/>
      <c r="CV35" s="8">
        <v>1</v>
      </c>
    </row>
    <row r="36" spans="1:103" x14ac:dyDescent="0.25">
      <c r="A36" s="8">
        <v>22</v>
      </c>
      <c r="B36" s="146" t="s">
        <v>64</v>
      </c>
      <c r="C36" s="146" t="s">
        <v>64</v>
      </c>
      <c r="D36" s="147" t="s">
        <v>95</v>
      </c>
      <c r="E36" s="8" t="s">
        <v>67</v>
      </c>
      <c r="F36" s="8" t="s">
        <v>69</v>
      </c>
      <c r="G36" s="8">
        <v>1</v>
      </c>
      <c r="J36" s="8">
        <f t="shared" si="4"/>
        <v>1</v>
      </c>
      <c r="K36" s="103"/>
      <c r="L36" s="148" t="e">
        <f t="shared" ca="1" si="5"/>
        <v>#NAME?</v>
      </c>
      <c r="P36" s="106">
        <f t="shared" si="6"/>
        <v>0</v>
      </c>
      <c r="U36" s="107">
        <v>0.2</v>
      </c>
      <c r="V36" s="5">
        <f t="shared" si="7"/>
        <v>0</v>
      </c>
      <c r="W36" s="150"/>
      <c r="CV36" s="8">
        <v>1</v>
      </c>
    </row>
    <row r="37" spans="1:103" ht="20.399999999999999" x14ac:dyDescent="0.25">
      <c r="A37" s="8">
        <v>23</v>
      </c>
      <c r="B37" s="146" t="s">
        <v>64</v>
      </c>
      <c r="C37" s="146" t="s">
        <v>64</v>
      </c>
      <c r="D37" s="147" t="s">
        <v>96</v>
      </c>
      <c r="E37" s="8" t="s">
        <v>67</v>
      </c>
      <c r="F37" s="8" t="s">
        <v>69</v>
      </c>
      <c r="G37" s="8">
        <v>1</v>
      </c>
      <c r="J37" s="8">
        <f t="shared" si="4"/>
        <v>1</v>
      </c>
      <c r="K37" s="103"/>
      <c r="L37" s="148" t="e">
        <f t="shared" ca="1" si="5"/>
        <v>#NAME?</v>
      </c>
      <c r="P37" s="106">
        <f t="shared" si="6"/>
        <v>0</v>
      </c>
      <c r="U37" s="107">
        <v>0.2</v>
      </c>
      <c r="V37" s="5">
        <f t="shared" si="7"/>
        <v>0</v>
      </c>
      <c r="W37" s="150"/>
      <c r="CV37" s="8">
        <v>1</v>
      </c>
    </row>
    <row r="38" spans="1:103" s="143" customFormat="1" ht="13.2" x14ac:dyDescent="0.25">
      <c r="A38" s="120"/>
      <c r="B38" s="151" t="s">
        <v>64</v>
      </c>
      <c r="C38" s="151" t="s">
        <v>64</v>
      </c>
      <c r="D38" s="152" t="s">
        <v>77</v>
      </c>
      <c r="E38" s="120" t="s">
        <v>64</v>
      </c>
      <c r="F38" s="120"/>
      <c r="G38" s="120"/>
      <c r="H38" s="153"/>
      <c r="I38" s="153"/>
      <c r="J38" s="120"/>
      <c r="K38" s="125"/>
      <c r="L38" s="154"/>
      <c r="M38" s="155"/>
      <c r="N38" s="128"/>
      <c r="O38" s="128"/>
      <c r="P38" s="129">
        <f>SUMIF(CV25:CV37,"&gt;0",P25:P37)</f>
        <v>0</v>
      </c>
      <c r="Q38" s="120"/>
      <c r="R38" s="120"/>
      <c r="S38" s="120"/>
      <c r="T38" s="120"/>
      <c r="U38" s="130"/>
      <c r="V38" s="131"/>
      <c r="W38" s="156"/>
      <c r="X38" s="133"/>
    </row>
    <row r="39" spans="1:103" s="143" customFormat="1" ht="13.2" x14ac:dyDescent="0.25">
      <c r="A39" s="18"/>
      <c r="B39" s="134" t="s">
        <v>64</v>
      </c>
      <c r="C39" s="134" t="s">
        <v>64</v>
      </c>
      <c r="D39" s="135" t="s">
        <v>97</v>
      </c>
      <c r="E39" s="18" t="s">
        <v>64</v>
      </c>
      <c r="F39" s="18"/>
      <c r="G39" s="18"/>
      <c r="H39" s="110"/>
      <c r="I39" s="110"/>
      <c r="J39" s="18"/>
      <c r="K39" s="111"/>
      <c r="L39" s="136"/>
      <c r="M39" s="137"/>
      <c r="N39" s="138"/>
      <c r="O39" s="138"/>
      <c r="P39" s="139"/>
      <c r="Q39" s="18"/>
      <c r="R39" s="18"/>
      <c r="S39" s="18"/>
      <c r="T39" s="18"/>
      <c r="U39" s="140"/>
      <c r="V39" s="141"/>
      <c r="W39" s="142"/>
      <c r="X39" s="18"/>
    </row>
    <row r="40" spans="1:103" ht="20.399999999999999" x14ac:dyDescent="0.25">
      <c r="A40" s="8">
        <v>24</v>
      </c>
      <c r="B40" s="146" t="s">
        <v>64</v>
      </c>
      <c r="C40" s="146" t="s">
        <v>64</v>
      </c>
      <c r="D40" s="147" t="s">
        <v>98</v>
      </c>
      <c r="E40" s="8" t="s">
        <v>67</v>
      </c>
      <c r="F40" s="8" t="s">
        <v>69</v>
      </c>
      <c r="G40" s="8">
        <v>1</v>
      </c>
      <c r="J40" s="8">
        <f>G40-I40+H40</f>
        <v>1</v>
      </c>
      <c r="K40" s="103"/>
      <c r="L40" s="148" t="e">
        <f ca="1">EUROToLetters(K40)</f>
        <v>#NAME?</v>
      </c>
      <c r="P40" s="106">
        <f>ROUND(G40*ROUND(K40,2),2)</f>
        <v>0</v>
      </c>
      <c r="U40" s="107">
        <v>0.2</v>
      </c>
      <c r="V40" s="5">
        <f>ROUND(U40*ROUND(P40,2),2)</f>
        <v>0</v>
      </c>
      <c r="W40" s="150"/>
      <c r="CW40" s="8">
        <v>1</v>
      </c>
    </row>
    <row r="41" spans="1:103" s="143" customFormat="1" ht="13.2" x14ac:dyDescent="0.25">
      <c r="A41" s="120"/>
      <c r="B41" s="151" t="s">
        <v>64</v>
      </c>
      <c r="C41" s="151" t="s">
        <v>64</v>
      </c>
      <c r="D41" s="152" t="s">
        <v>77</v>
      </c>
      <c r="E41" s="120" t="s">
        <v>64</v>
      </c>
      <c r="F41" s="120"/>
      <c r="G41" s="120"/>
      <c r="H41" s="153"/>
      <c r="I41" s="153"/>
      <c r="J41" s="120"/>
      <c r="K41" s="125"/>
      <c r="L41" s="154"/>
      <c r="M41" s="155"/>
      <c r="N41" s="128"/>
      <c r="O41" s="128"/>
      <c r="P41" s="129">
        <f>SUMIF(CW40:CW40,"&gt;0",P40:P40)</f>
        <v>0</v>
      </c>
      <c r="Q41" s="120"/>
      <c r="R41" s="120"/>
      <c r="S41" s="120"/>
      <c r="T41" s="120"/>
      <c r="U41" s="130"/>
      <c r="V41" s="131"/>
      <c r="W41" s="156"/>
      <c r="X41" s="133"/>
    </row>
    <row r="42" spans="1:103" s="143" customFormat="1" ht="20.399999999999999" x14ac:dyDescent="0.25">
      <c r="A42" s="18"/>
      <c r="B42" s="134" t="s">
        <v>64</v>
      </c>
      <c r="C42" s="134" t="s">
        <v>64</v>
      </c>
      <c r="D42" s="135" t="s">
        <v>99</v>
      </c>
      <c r="E42" s="18" t="s">
        <v>64</v>
      </c>
      <c r="F42" s="18"/>
      <c r="G42" s="18"/>
      <c r="H42" s="110"/>
      <c r="I42" s="110"/>
      <c r="J42" s="18"/>
      <c r="K42" s="111"/>
      <c r="L42" s="136"/>
      <c r="M42" s="137"/>
      <c r="N42" s="138"/>
      <c r="O42" s="138"/>
      <c r="P42" s="139"/>
      <c r="Q42" s="18"/>
      <c r="R42" s="18"/>
      <c r="S42" s="18"/>
      <c r="T42" s="18"/>
      <c r="U42" s="140"/>
      <c r="V42" s="141"/>
      <c r="W42" s="142"/>
      <c r="X42" s="18"/>
    </row>
    <row r="43" spans="1:103" ht="30.6" x14ac:dyDescent="0.25">
      <c r="A43" s="8">
        <v>25</v>
      </c>
      <c r="B43" s="146" t="s">
        <v>64</v>
      </c>
      <c r="C43" s="146" t="s">
        <v>64</v>
      </c>
      <c r="D43" s="147" t="s">
        <v>100</v>
      </c>
      <c r="E43" s="8" t="s">
        <v>67</v>
      </c>
      <c r="F43" s="8" t="s">
        <v>69</v>
      </c>
      <c r="G43" s="8">
        <v>1</v>
      </c>
      <c r="J43" s="8">
        <f>G43-I43+H43</f>
        <v>1</v>
      </c>
      <c r="K43" s="103"/>
      <c r="L43" s="148" t="e">
        <f ca="1">EUROToLetters(K43)</f>
        <v>#NAME?</v>
      </c>
      <c r="P43" s="106">
        <f>ROUND(G43*ROUND(K43,2),2)</f>
        <v>0</v>
      </c>
      <c r="U43" s="107">
        <v>0.2</v>
      </c>
      <c r="V43" s="5">
        <f>ROUND(U43*ROUND(P43,2),2)</f>
        <v>0</v>
      </c>
      <c r="W43" s="150"/>
      <c r="CX43" s="8">
        <v>1</v>
      </c>
    </row>
    <row r="44" spans="1:103" ht="20.399999999999999" x14ac:dyDescent="0.25">
      <c r="A44" s="8">
        <v>26</v>
      </c>
      <c r="B44" s="146" t="s">
        <v>64</v>
      </c>
      <c r="C44" s="146" t="s">
        <v>64</v>
      </c>
      <c r="D44" s="147" t="s">
        <v>101</v>
      </c>
      <c r="E44" s="8" t="s">
        <v>67</v>
      </c>
      <c r="F44" s="8" t="s">
        <v>69</v>
      </c>
      <c r="G44" s="8">
        <v>1</v>
      </c>
      <c r="J44" s="8">
        <f>G44-I44+H44</f>
        <v>1</v>
      </c>
      <c r="K44" s="103"/>
      <c r="L44" s="148" t="e">
        <f ca="1">EUROToLetters(K44)</f>
        <v>#NAME?</v>
      </c>
      <c r="P44" s="106">
        <f>ROUND(G44*ROUND(K44,2),2)</f>
        <v>0</v>
      </c>
      <c r="U44" s="107">
        <v>0.2</v>
      </c>
      <c r="V44" s="5">
        <f>ROUND(U44*ROUND(P44,2),2)</f>
        <v>0</v>
      </c>
      <c r="W44" s="150"/>
      <c r="CX44" s="8">
        <v>1</v>
      </c>
    </row>
    <row r="45" spans="1:103" ht="30.6" x14ac:dyDescent="0.25">
      <c r="A45" s="8">
        <v>27</v>
      </c>
      <c r="B45" s="146" t="s">
        <v>64</v>
      </c>
      <c r="C45" s="146" t="s">
        <v>64</v>
      </c>
      <c r="D45" s="147" t="s">
        <v>102</v>
      </c>
      <c r="E45" s="8" t="s">
        <v>67</v>
      </c>
      <c r="F45" s="8" t="s">
        <v>69</v>
      </c>
      <c r="G45" s="8">
        <v>1</v>
      </c>
      <c r="J45" s="8">
        <f>G45-I45+H45</f>
        <v>1</v>
      </c>
      <c r="K45" s="103"/>
      <c r="L45" s="148" t="e">
        <f ca="1">EUROToLetters(K45)</f>
        <v>#NAME?</v>
      </c>
      <c r="P45" s="106">
        <f>ROUND(G45*ROUND(K45,2),2)</f>
        <v>0</v>
      </c>
      <c r="U45" s="107">
        <v>0.2</v>
      </c>
      <c r="V45" s="5">
        <f>ROUND(U45*ROUND(P45,2),2)</f>
        <v>0</v>
      </c>
      <c r="W45" s="150"/>
      <c r="CX45" s="8">
        <v>1</v>
      </c>
    </row>
    <row r="46" spans="1:103" s="143" customFormat="1" ht="13.2" x14ac:dyDescent="0.25">
      <c r="A46" s="120"/>
      <c r="B46" s="151" t="s">
        <v>64</v>
      </c>
      <c r="C46" s="151" t="s">
        <v>64</v>
      </c>
      <c r="D46" s="152" t="s">
        <v>77</v>
      </c>
      <c r="E46" s="120" t="s">
        <v>64</v>
      </c>
      <c r="F46" s="120"/>
      <c r="G46" s="120"/>
      <c r="H46" s="153"/>
      <c r="I46" s="153"/>
      <c r="J46" s="120"/>
      <c r="K46" s="125"/>
      <c r="L46" s="154"/>
      <c r="M46" s="155"/>
      <c r="N46" s="128"/>
      <c r="O46" s="128"/>
      <c r="P46" s="129">
        <f>SUMIF(CX43:CX45,"&gt;0",P43:P45)</f>
        <v>0</v>
      </c>
      <c r="Q46" s="120"/>
      <c r="R46" s="120"/>
      <c r="S46" s="120"/>
      <c r="T46" s="120"/>
      <c r="U46" s="130"/>
      <c r="V46" s="131"/>
      <c r="W46" s="156"/>
      <c r="X46" s="133"/>
    </row>
    <row r="47" spans="1:103" s="143" customFormat="1" ht="13.2" x14ac:dyDescent="0.25">
      <c r="A47" s="18"/>
      <c r="B47" s="134" t="s">
        <v>64</v>
      </c>
      <c r="C47" s="134" t="s">
        <v>64</v>
      </c>
      <c r="D47" s="135" t="s">
        <v>103</v>
      </c>
      <c r="E47" s="18" t="s">
        <v>64</v>
      </c>
      <c r="F47" s="18"/>
      <c r="G47" s="18"/>
      <c r="H47" s="110"/>
      <c r="I47" s="110"/>
      <c r="J47" s="18"/>
      <c r="K47" s="111"/>
      <c r="L47" s="136"/>
      <c r="M47" s="137"/>
      <c r="N47" s="138"/>
      <c r="O47" s="138"/>
      <c r="P47" s="139"/>
      <c r="Q47" s="18"/>
      <c r="R47" s="18"/>
      <c r="S47" s="18"/>
      <c r="T47" s="18"/>
      <c r="U47" s="140"/>
      <c r="V47" s="141"/>
      <c r="W47" s="142"/>
      <c r="X47" s="18"/>
    </row>
    <row r="48" spans="1:103" ht="30.6" x14ac:dyDescent="0.25">
      <c r="A48" s="8">
        <v>28</v>
      </c>
      <c r="B48" s="146" t="s">
        <v>64</v>
      </c>
      <c r="C48" s="146" t="s">
        <v>64</v>
      </c>
      <c r="D48" s="147" t="s">
        <v>104</v>
      </c>
      <c r="E48" s="8" t="s">
        <v>67</v>
      </c>
      <c r="F48" s="8" t="s">
        <v>69</v>
      </c>
      <c r="G48" s="8">
        <v>1</v>
      </c>
      <c r="J48" s="8">
        <f>G48-I48+H48</f>
        <v>1</v>
      </c>
      <c r="K48" s="103"/>
      <c r="L48" s="148" t="e">
        <f ca="1">EUROToLetters(K48)</f>
        <v>#NAME?</v>
      </c>
      <c r="P48" s="106">
        <f>ROUND(G48*ROUND(K48,2),2)</f>
        <v>0</v>
      </c>
      <c r="U48" s="107">
        <v>0.2</v>
      </c>
      <c r="V48" s="5">
        <f>ROUND(U48*ROUND(P48,2),2)</f>
        <v>0</v>
      </c>
      <c r="W48" s="150"/>
      <c r="CY48" s="8">
        <v>1</v>
      </c>
    </row>
    <row r="49" spans="1:105" ht="20.399999999999999" x14ac:dyDescent="0.25">
      <c r="A49" s="8">
        <v>29</v>
      </c>
      <c r="B49" s="146" t="s">
        <v>64</v>
      </c>
      <c r="C49" s="146" t="s">
        <v>64</v>
      </c>
      <c r="D49" s="147" t="s">
        <v>105</v>
      </c>
      <c r="E49" s="8" t="s">
        <v>67</v>
      </c>
      <c r="F49" s="8" t="s">
        <v>69</v>
      </c>
      <c r="G49" s="8">
        <v>1</v>
      </c>
      <c r="J49" s="8">
        <f>G49-I49+H49</f>
        <v>1</v>
      </c>
      <c r="K49" s="103"/>
      <c r="L49" s="148" t="e">
        <f ca="1">EUROToLetters(K49)</f>
        <v>#NAME?</v>
      </c>
      <c r="P49" s="106">
        <f>ROUND(G49*ROUND(K49,2),2)</f>
        <v>0</v>
      </c>
      <c r="U49" s="107">
        <v>0.2</v>
      </c>
      <c r="V49" s="5">
        <f>ROUND(U49*ROUND(P49,2),2)</f>
        <v>0</v>
      </c>
      <c r="W49" s="150"/>
      <c r="CY49" s="8">
        <v>1</v>
      </c>
    </row>
    <row r="50" spans="1:105" s="143" customFormat="1" ht="13.2" x14ac:dyDescent="0.25">
      <c r="A50" s="120"/>
      <c r="B50" s="151" t="s">
        <v>64</v>
      </c>
      <c r="C50" s="151" t="s">
        <v>64</v>
      </c>
      <c r="D50" s="152" t="s">
        <v>77</v>
      </c>
      <c r="E50" s="120" t="s">
        <v>64</v>
      </c>
      <c r="F50" s="120"/>
      <c r="G50" s="120"/>
      <c r="H50" s="153"/>
      <c r="I50" s="153"/>
      <c r="J50" s="120"/>
      <c r="K50" s="125"/>
      <c r="L50" s="154"/>
      <c r="M50" s="155"/>
      <c r="N50" s="128"/>
      <c r="O50" s="128"/>
      <c r="P50" s="129">
        <f>SUMIF(CY48:CY49,"&gt;0",P48:P49)</f>
        <v>0</v>
      </c>
      <c r="Q50" s="120"/>
      <c r="R50" s="120"/>
      <c r="S50" s="120"/>
      <c r="T50" s="120"/>
      <c r="U50" s="130"/>
      <c r="V50" s="131"/>
      <c r="W50" s="156"/>
      <c r="X50" s="133"/>
    </row>
    <row r="51" spans="1:105" s="143" customFormat="1" ht="20.399999999999999" x14ac:dyDescent="0.25">
      <c r="A51" s="18"/>
      <c r="B51" s="134" t="s">
        <v>64</v>
      </c>
      <c r="C51" s="134" t="s">
        <v>64</v>
      </c>
      <c r="D51" s="135" t="s">
        <v>106</v>
      </c>
      <c r="E51" s="18" t="s">
        <v>64</v>
      </c>
      <c r="F51" s="18"/>
      <c r="G51" s="18"/>
      <c r="H51" s="110"/>
      <c r="I51" s="110"/>
      <c r="J51" s="18"/>
      <c r="K51" s="111"/>
      <c r="L51" s="136"/>
      <c r="M51" s="137"/>
      <c r="N51" s="138"/>
      <c r="O51" s="138"/>
      <c r="P51" s="139"/>
      <c r="Q51" s="18"/>
      <c r="R51" s="18"/>
      <c r="S51" s="18"/>
      <c r="T51" s="18"/>
      <c r="U51" s="140"/>
      <c r="V51" s="141"/>
      <c r="W51" s="142"/>
      <c r="X51" s="18"/>
    </row>
    <row r="52" spans="1:105" ht="20.399999999999999" x14ac:dyDescent="0.25">
      <c r="A52" s="8">
        <v>30</v>
      </c>
      <c r="B52" s="146" t="s">
        <v>64</v>
      </c>
      <c r="C52" s="146" t="s">
        <v>64</v>
      </c>
      <c r="D52" s="147" t="s">
        <v>107</v>
      </c>
      <c r="E52" s="8" t="s">
        <v>67</v>
      </c>
      <c r="F52" s="8" t="s">
        <v>69</v>
      </c>
      <c r="G52" s="8">
        <v>1</v>
      </c>
      <c r="J52" s="8">
        <f>G52-I52+H52</f>
        <v>1</v>
      </c>
      <c r="K52" s="103"/>
      <c r="L52" s="148" t="e">
        <f ca="1">EUROToLetters(K52)</f>
        <v>#NAME?</v>
      </c>
      <c r="P52" s="106">
        <f>ROUND(G52*ROUND(K52,2),2)</f>
        <v>0</v>
      </c>
      <c r="U52" s="107">
        <v>0.2</v>
      </c>
      <c r="V52" s="5">
        <f>ROUND(U52*ROUND(P52,2),2)</f>
        <v>0</v>
      </c>
      <c r="W52" s="150"/>
      <c r="CZ52" s="8">
        <v>1</v>
      </c>
    </row>
    <row r="53" spans="1:105" ht="30.6" x14ac:dyDescent="0.25">
      <c r="A53" s="8">
        <v>31</v>
      </c>
      <c r="B53" s="146" t="s">
        <v>64</v>
      </c>
      <c r="C53" s="146" t="s">
        <v>64</v>
      </c>
      <c r="D53" s="147" t="s">
        <v>108</v>
      </c>
      <c r="E53" s="8" t="s">
        <v>67</v>
      </c>
      <c r="F53" s="8" t="s">
        <v>69</v>
      </c>
      <c r="G53" s="8">
        <v>1</v>
      </c>
      <c r="J53" s="8">
        <f>G53-I53+H53</f>
        <v>1</v>
      </c>
      <c r="K53" s="103"/>
      <c r="L53" s="148" t="e">
        <f ca="1">EUROToLetters(K53)</f>
        <v>#NAME?</v>
      </c>
      <c r="P53" s="106">
        <f>ROUND(G53*ROUND(K53,2),2)</f>
        <v>0</v>
      </c>
      <c r="U53" s="107">
        <v>0.2</v>
      </c>
      <c r="V53" s="5">
        <f>ROUND(U53*ROUND(P53,2),2)</f>
        <v>0</v>
      </c>
      <c r="W53" s="150"/>
      <c r="CZ53" s="8">
        <v>1</v>
      </c>
    </row>
    <row r="54" spans="1:105" s="143" customFormat="1" ht="13.2" x14ac:dyDescent="0.25">
      <c r="A54" s="120"/>
      <c r="B54" s="151" t="s">
        <v>64</v>
      </c>
      <c r="C54" s="151" t="s">
        <v>64</v>
      </c>
      <c r="D54" s="152" t="s">
        <v>77</v>
      </c>
      <c r="E54" s="120" t="s">
        <v>64</v>
      </c>
      <c r="F54" s="120"/>
      <c r="G54" s="120"/>
      <c r="H54" s="153"/>
      <c r="I54" s="153"/>
      <c r="J54" s="120"/>
      <c r="K54" s="125"/>
      <c r="L54" s="154"/>
      <c r="M54" s="155"/>
      <c r="N54" s="128"/>
      <c r="O54" s="128"/>
      <c r="P54" s="129">
        <f>SUMIF(CZ52:CZ53,"&gt;0",P52:P53)</f>
        <v>0</v>
      </c>
      <c r="Q54" s="120"/>
      <c r="R54" s="120"/>
      <c r="S54" s="120"/>
      <c r="T54" s="120"/>
      <c r="U54" s="130"/>
      <c r="V54" s="131"/>
      <c r="W54" s="156"/>
      <c r="X54" s="133"/>
    </row>
    <row r="55" spans="1:105" s="143" customFormat="1" ht="13.2" x14ac:dyDescent="0.25">
      <c r="A55" s="18"/>
      <c r="B55" s="134" t="s">
        <v>64</v>
      </c>
      <c r="C55" s="134" t="s">
        <v>64</v>
      </c>
      <c r="D55" s="135" t="s">
        <v>109</v>
      </c>
      <c r="E55" s="18" t="s">
        <v>64</v>
      </c>
      <c r="F55" s="18"/>
      <c r="G55" s="18"/>
      <c r="H55" s="110"/>
      <c r="I55" s="110"/>
      <c r="J55" s="18"/>
      <c r="K55" s="111"/>
      <c r="L55" s="136"/>
      <c r="M55" s="137"/>
      <c r="N55" s="138"/>
      <c r="O55" s="138"/>
      <c r="P55" s="139"/>
      <c r="Q55" s="18"/>
      <c r="R55" s="18"/>
      <c r="S55" s="18"/>
      <c r="T55" s="18"/>
      <c r="U55" s="140"/>
      <c r="V55" s="141"/>
      <c r="W55" s="142"/>
      <c r="X55" s="18"/>
    </row>
    <row r="56" spans="1:105" s="143" customFormat="1" ht="30.6" x14ac:dyDescent="0.25">
      <c r="A56" s="18"/>
      <c r="B56" s="134" t="s">
        <v>64</v>
      </c>
      <c r="C56" s="134" t="s">
        <v>64</v>
      </c>
      <c r="D56" s="135" t="s">
        <v>110</v>
      </c>
      <c r="E56" s="18" t="s">
        <v>64</v>
      </c>
      <c r="F56" s="18"/>
      <c r="G56" s="18"/>
      <c r="H56" s="110"/>
      <c r="I56" s="110"/>
      <c r="J56" s="18"/>
      <c r="K56" s="111"/>
      <c r="L56" s="136"/>
      <c r="M56" s="137"/>
      <c r="N56" s="138"/>
      <c r="O56" s="138"/>
      <c r="P56" s="139"/>
      <c r="Q56" s="18"/>
      <c r="R56" s="18"/>
      <c r="S56" s="18"/>
      <c r="T56" s="18"/>
      <c r="U56" s="140"/>
      <c r="V56" s="141"/>
      <c r="W56" s="142"/>
      <c r="X56" s="18"/>
    </row>
    <row r="57" spans="1:105" s="143" customFormat="1" ht="20.399999999999999" x14ac:dyDescent="0.25">
      <c r="A57" s="18"/>
      <c r="B57" s="134" t="s">
        <v>64</v>
      </c>
      <c r="C57" s="134" t="s">
        <v>64</v>
      </c>
      <c r="D57" s="135" t="s">
        <v>111</v>
      </c>
      <c r="E57" s="18" t="s">
        <v>64</v>
      </c>
      <c r="F57" s="18"/>
      <c r="G57" s="18"/>
      <c r="H57" s="110"/>
      <c r="I57" s="110"/>
      <c r="J57" s="18"/>
      <c r="K57" s="111"/>
      <c r="L57" s="136"/>
      <c r="M57" s="137"/>
      <c r="N57" s="138"/>
      <c r="O57" s="138"/>
      <c r="P57" s="139"/>
      <c r="Q57" s="18"/>
      <c r="R57" s="18"/>
      <c r="S57" s="18"/>
      <c r="T57" s="18"/>
      <c r="U57" s="140"/>
      <c r="V57" s="141"/>
      <c r="W57" s="142"/>
      <c r="X57" s="18"/>
    </row>
    <row r="58" spans="1:105" x14ac:dyDescent="0.25">
      <c r="A58" s="8">
        <v>32</v>
      </c>
      <c r="B58" s="146" t="s">
        <v>64</v>
      </c>
      <c r="C58" s="146" t="s">
        <v>64</v>
      </c>
      <c r="D58" s="147" t="s">
        <v>112</v>
      </c>
      <c r="E58" s="8" t="s">
        <v>67</v>
      </c>
      <c r="F58" s="8" t="s">
        <v>69</v>
      </c>
      <c r="G58" s="8">
        <v>1</v>
      </c>
      <c r="J58" s="8">
        <f>G58-I58+H58</f>
        <v>1</v>
      </c>
      <c r="K58" s="103"/>
      <c r="L58" s="148" t="e">
        <f ca="1">EUROToLetters(K58)</f>
        <v>#NAME?</v>
      </c>
      <c r="P58" s="106">
        <f>ROUND(G58*ROUND(K58,2),2)</f>
        <v>0</v>
      </c>
      <c r="U58" s="107">
        <v>0.2</v>
      </c>
      <c r="V58" s="5">
        <f>ROUND(U58*ROUND(P58,2),2)</f>
        <v>0</v>
      </c>
      <c r="W58" s="150"/>
      <c r="DA58" s="8">
        <v>1</v>
      </c>
    </row>
    <row r="59" spans="1:105" ht="20.399999999999999" x14ac:dyDescent="0.25">
      <c r="A59" s="8">
        <v>33</v>
      </c>
      <c r="B59" s="146" t="s">
        <v>64</v>
      </c>
      <c r="C59" s="146" t="s">
        <v>64</v>
      </c>
      <c r="D59" s="147" t="s">
        <v>113</v>
      </c>
      <c r="E59" s="8" t="s">
        <v>67</v>
      </c>
      <c r="F59" s="8" t="s">
        <v>69</v>
      </c>
      <c r="G59" s="8">
        <v>1</v>
      </c>
      <c r="J59" s="8">
        <f>G59-I59+H59</f>
        <v>1</v>
      </c>
      <c r="K59" s="103"/>
      <c r="L59" s="148" t="e">
        <f ca="1">EUROToLetters(K59)</f>
        <v>#NAME?</v>
      </c>
      <c r="P59" s="106">
        <f>ROUND(G59*ROUND(K59,2),2)</f>
        <v>0</v>
      </c>
      <c r="U59" s="107">
        <v>0.2</v>
      </c>
      <c r="V59" s="5">
        <f>ROUND(U59*ROUND(P59,2),2)</f>
        <v>0</v>
      </c>
      <c r="W59" s="150"/>
      <c r="DA59" s="8">
        <v>1</v>
      </c>
    </row>
    <row r="60" spans="1:105" x14ac:dyDescent="0.25">
      <c r="A60" s="8">
        <v>34</v>
      </c>
      <c r="B60" s="146" t="s">
        <v>64</v>
      </c>
      <c r="C60" s="146" t="s">
        <v>64</v>
      </c>
      <c r="D60" s="147" t="s">
        <v>114</v>
      </c>
      <c r="E60" s="8" t="s">
        <v>67</v>
      </c>
      <c r="F60" s="8" t="s">
        <v>69</v>
      </c>
      <c r="G60" s="8">
        <v>1</v>
      </c>
      <c r="J60" s="8">
        <f>G60-I60+H60</f>
        <v>1</v>
      </c>
      <c r="K60" s="103"/>
      <c r="L60" s="148" t="e">
        <f ca="1">EUROToLetters(K60)</f>
        <v>#NAME?</v>
      </c>
      <c r="P60" s="106">
        <f>ROUND(G60*ROUND(K60,2),2)</f>
        <v>0</v>
      </c>
      <c r="U60" s="107">
        <v>0.2</v>
      </c>
      <c r="V60" s="5">
        <f>ROUND(U60*ROUND(P60,2),2)</f>
        <v>0</v>
      </c>
      <c r="W60" s="150"/>
      <c r="DA60" s="8">
        <v>1</v>
      </c>
    </row>
    <row r="61" spans="1:105" ht="20.399999999999999" x14ac:dyDescent="0.25">
      <c r="A61" s="8">
        <v>35</v>
      </c>
      <c r="B61" s="146" t="s">
        <v>64</v>
      </c>
      <c r="C61" s="146" t="s">
        <v>64</v>
      </c>
      <c r="D61" s="147" t="s">
        <v>115</v>
      </c>
      <c r="E61" s="8" t="s">
        <v>67</v>
      </c>
      <c r="F61" s="8" t="s">
        <v>69</v>
      </c>
      <c r="G61" s="8">
        <v>1</v>
      </c>
      <c r="J61" s="8">
        <f>G61-I61+H61</f>
        <v>1</v>
      </c>
      <c r="K61" s="103"/>
      <c r="L61" s="148" t="e">
        <f ca="1">EUROToLetters(K61)</f>
        <v>#NAME?</v>
      </c>
      <c r="P61" s="106">
        <f>ROUND(G61*ROUND(K61,2),2)</f>
        <v>0</v>
      </c>
      <c r="U61" s="107">
        <v>0.2</v>
      </c>
      <c r="V61" s="5">
        <f>ROUND(U61*ROUND(P61,2),2)</f>
        <v>0</v>
      </c>
      <c r="W61" s="150"/>
      <c r="DA61" s="8">
        <v>1</v>
      </c>
    </row>
    <row r="62" spans="1:105" s="143" customFormat="1" ht="20.399999999999999" x14ac:dyDescent="0.25">
      <c r="A62" s="18"/>
      <c r="B62" s="134" t="s">
        <v>64</v>
      </c>
      <c r="C62" s="134" t="s">
        <v>64</v>
      </c>
      <c r="D62" s="135" t="s">
        <v>116</v>
      </c>
      <c r="E62" s="18" t="s">
        <v>64</v>
      </c>
      <c r="F62" s="18"/>
      <c r="G62" s="18"/>
      <c r="H62" s="110"/>
      <c r="I62" s="110"/>
      <c r="J62" s="18"/>
      <c r="K62" s="111"/>
      <c r="L62" s="136"/>
      <c r="M62" s="137"/>
      <c r="N62" s="138"/>
      <c r="O62" s="138"/>
      <c r="P62" s="139"/>
      <c r="Q62" s="18"/>
      <c r="R62" s="18"/>
      <c r="S62" s="18"/>
      <c r="T62" s="18"/>
      <c r="U62" s="140"/>
      <c r="V62" s="141"/>
      <c r="W62" s="142"/>
      <c r="X62" s="18"/>
    </row>
    <row r="63" spans="1:105" ht="20.399999999999999" x14ac:dyDescent="0.25">
      <c r="A63" s="8">
        <v>36</v>
      </c>
      <c r="B63" s="146" t="s">
        <v>64</v>
      </c>
      <c r="C63" s="146" t="s">
        <v>64</v>
      </c>
      <c r="D63" s="147" t="s">
        <v>117</v>
      </c>
      <c r="E63" s="8" t="s">
        <v>67</v>
      </c>
      <c r="F63" s="8" t="s">
        <v>69</v>
      </c>
      <c r="G63" s="8">
        <v>1</v>
      </c>
      <c r="J63" s="8">
        <f>G63-I63+H63</f>
        <v>1</v>
      </c>
      <c r="K63" s="103"/>
      <c r="L63" s="148" t="e">
        <f ca="1">EUROToLetters(K63)</f>
        <v>#NAME?</v>
      </c>
      <c r="P63" s="106">
        <f>ROUND(G63*ROUND(K63,2),2)</f>
        <v>0</v>
      </c>
      <c r="U63" s="107">
        <v>0.2</v>
      </c>
      <c r="V63" s="5">
        <f>ROUND(U63*ROUND(P63,2),2)</f>
        <v>0</v>
      </c>
      <c r="W63" s="150"/>
      <c r="DA63" s="8">
        <v>1</v>
      </c>
    </row>
    <row r="64" spans="1:105" ht="20.399999999999999" x14ac:dyDescent="0.25">
      <c r="A64" s="8">
        <v>37</v>
      </c>
      <c r="B64" s="146" t="s">
        <v>64</v>
      </c>
      <c r="C64" s="146" t="s">
        <v>64</v>
      </c>
      <c r="D64" s="147" t="s">
        <v>118</v>
      </c>
      <c r="E64" s="8" t="s">
        <v>67</v>
      </c>
      <c r="F64" s="8" t="s">
        <v>69</v>
      </c>
      <c r="G64" s="8">
        <v>1</v>
      </c>
      <c r="J64" s="8">
        <f>G64-I64+H64</f>
        <v>1</v>
      </c>
      <c r="K64" s="103"/>
      <c r="L64" s="148" t="e">
        <f ca="1">EUROToLetters(K64)</f>
        <v>#NAME?</v>
      </c>
      <c r="P64" s="106">
        <f>ROUND(G64*ROUND(K64,2),2)</f>
        <v>0</v>
      </c>
      <c r="U64" s="107">
        <v>0.2</v>
      </c>
      <c r="V64" s="5">
        <f>ROUND(U64*ROUND(P64,2),2)</f>
        <v>0</v>
      </c>
      <c r="W64" s="150"/>
      <c r="DA64" s="8">
        <v>1</v>
      </c>
    </row>
    <row r="65" spans="1:106" s="143" customFormat="1" ht="13.2" x14ac:dyDescent="0.25">
      <c r="A65" s="18"/>
      <c r="B65" s="134" t="s">
        <v>64</v>
      </c>
      <c r="C65" s="134" t="s">
        <v>64</v>
      </c>
      <c r="D65" s="135" t="s">
        <v>119</v>
      </c>
      <c r="E65" s="18" t="s">
        <v>64</v>
      </c>
      <c r="F65" s="18"/>
      <c r="G65" s="18"/>
      <c r="H65" s="110"/>
      <c r="I65" s="110"/>
      <c r="J65" s="18"/>
      <c r="K65" s="111"/>
      <c r="L65" s="136"/>
      <c r="M65" s="137"/>
      <c r="N65" s="138"/>
      <c r="O65" s="138"/>
      <c r="P65" s="139"/>
      <c r="Q65" s="18"/>
      <c r="R65" s="18"/>
      <c r="S65" s="18"/>
      <c r="T65" s="18"/>
      <c r="U65" s="140"/>
      <c r="V65" s="141"/>
      <c r="W65" s="142"/>
      <c r="X65" s="18"/>
    </row>
    <row r="66" spans="1:106" ht="20.399999999999999" x14ac:dyDescent="0.25">
      <c r="A66" s="8">
        <v>38</v>
      </c>
      <c r="B66" s="146" t="s">
        <v>64</v>
      </c>
      <c r="C66" s="146" t="s">
        <v>64</v>
      </c>
      <c r="D66" s="147" t="s">
        <v>120</v>
      </c>
      <c r="E66" s="8" t="s">
        <v>67</v>
      </c>
      <c r="F66" s="8" t="s">
        <v>69</v>
      </c>
      <c r="G66" s="8">
        <v>1</v>
      </c>
      <c r="J66" s="8">
        <f>G66-I66+H66</f>
        <v>1</v>
      </c>
      <c r="K66" s="103"/>
      <c r="L66" s="148" t="e">
        <f ca="1">EUROToLetters(K66)</f>
        <v>#NAME?</v>
      </c>
      <c r="P66" s="106">
        <f>ROUND(G66*ROUND(K66,2),2)</f>
        <v>0</v>
      </c>
      <c r="U66" s="107">
        <v>0.2</v>
      </c>
      <c r="V66" s="5">
        <f>ROUND(U66*ROUND(P66,2),2)</f>
        <v>0</v>
      </c>
      <c r="W66" s="150"/>
      <c r="DA66" s="8">
        <v>1</v>
      </c>
    </row>
    <row r="67" spans="1:106" x14ac:dyDescent="0.25">
      <c r="A67" s="8">
        <v>39</v>
      </c>
      <c r="B67" s="146" t="s">
        <v>64</v>
      </c>
      <c r="C67" s="146" t="s">
        <v>64</v>
      </c>
      <c r="D67" s="147" t="s">
        <v>121</v>
      </c>
      <c r="E67" s="8" t="s">
        <v>67</v>
      </c>
      <c r="F67" s="8" t="s">
        <v>69</v>
      </c>
      <c r="G67" s="8">
        <v>1</v>
      </c>
      <c r="J67" s="8">
        <f>G67-I67+H67</f>
        <v>1</v>
      </c>
      <c r="K67" s="103"/>
      <c r="L67" s="148" t="e">
        <f ca="1">EUROToLetters(K67)</f>
        <v>#NAME?</v>
      </c>
      <c r="P67" s="106">
        <f>ROUND(G67*ROUND(K67,2),2)</f>
        <v>0</v>
      </c>
      <c r="U67" s="107">
        <v>0.2</v>
      </c>
      <c r="V67" s="5">
        <f>ROUND(U67*ROUND(P67,2),2)</f>
        <v>0</v>
      </c>
      <c r="W67" s="150"/>
      <c r="DA67" s="8">
        <v>1</v>
      </c>
    </row>
    <row r="68" spans="1:106" s="143" customFormat="1" ht="13.2" x14ac:dyDescent="0.25">
      <c r="A68" s="18"/>
      <c r="B68" s="134" t="s">
        <v>64</v>
      </c>
      <c r="C68" s="134" t="s">
        <v>64</v>
      </c>
      <c r="D68" s="135" t="s">
        <v>122</v>
      </c>
      <c r="E68" s="18" t="s">
        <v>64</v>
      </c>
      <c r="F68" s="18"/>
      <c r="G68" s="18"/>
      <c r="H68" s="110"/>
      <c r="I68" s="110"/>
      <c r="J68" s="18"/>
      <c r="K68" s="111"/>
      <c r="L68" s="136"/>
      <c r="M68" s="137"/>
      <c r="N68" s="138"/>
      <c r="O68" s="138"/>
      <c r="P68" s="139"/>
      <c r="Q68" s="18"/>
      <c r="R68" s="18"/>
      <c r="S68" s="18"/>
      <c r="T68" s="18"/>
      <c r="U68" s="140"/>
      <c r="V68" s="141"/>
      <c r="W68" s="142"/>
      <c r="X68" s="18"/>
    </row>
    <row r="69" spans="1:106" ht="20.399999999999999" x14ac:dyDescent="0.25">
      <c r="A69" s="8">
        <v>40</v>
      </c>
      <c r="B69" s="146" t="s">
        <v>64</v>
      </c>
      <c r="C69" s="146" t="s">
        <v>64</v>
      </c>
      <c r="D69" s="147" t="s">
        <v>123</v>
      </c>
      <c r="E69" s="8" t="s">
        <v>67</v>
      </c>
      <c r="F69" s="8" t="s">
        <v>69</v>
      </c>
      <c r="G69" s="8">
        <v>1</v>
      </c>
      <c r="J69" s="8">
        <f>G69-I69+H69</f>
        <v>1</v>
      </c>
      <c r="K69" s="103"/>
      <c r="L69" s="148" t="e">
        <f ca="1">EUROToLetters(K69)</f>
        <v>#NAME?</v>
      </c>
      <c r="P69" s="106">
        <f>ROUND(G69*ROUND(K69,2),2)</f>
        <v>0</v>
      </c>
      <c r="U69" s="107">
        <v>0.2</v>
      </c>
      <c r="V69" s="5">
        <f>ROUND(U69*ROUND(P69,2),2)</f>
        <v>0</v>
      </c>
      <c r="W69" s="150"/>
      <c r="DA69" s="8">
        <v>1</v>
      </c>
    </row>
    <row r="70" spans="1:106" x14ac:dyDescent="0.25">
      <c r="A70" s="8">
        <v>41</v>
      </c>
      <c r="B70" s="146" t="s">
        <v>64</v>
      </c>
      <c r="C70" s="146" t="s">
        <v>64</v>
      </c>
      <c r="D70" s="147" t="s">
        <v>124</v>
      </c>
      <c r="E70" s="8" t="s">
        <v>67</v>
      </c>
      <c r="F70" s="8" t="s">
        <v>69</v>
      </c>
      <c r="G70" s="8">
        <v>1</v>
      </c>
      <c r="J70" s="8">
        <f>G70-I70+H70</f>
        <v>1</v>
      </c>
      <c r="K70" s="103"/>
      <c r="L70" s="148" t="e">
        <f ca="1">EUROToLetters(K70)</f>
        <v>#NAME?</v>
      </c>
      <c r="P70" s="106">
        <f>ROUND(G70*ROUND(K70,2),2)</f>
        <v>0</v>
      </c>
      <c r="U70" s="107">
        <v>0.2</v>
      </c>
      <c r="V70" s="5">
        <f>ROUND(U70*ROUND(P70,2),2)</f>
        <v>0</v>
      </c>
      <c r="W70" s="150"/>
      <c r="DA70" s="8">
        <v>1</v>
      </c>
    </row>
    <row r="71" spans="1:106" s="143" customFormat="1" ht="13.2" x14ac:dyDescent="0.25">
      <c r="A71" s="18"/>
      <c r="B71" s="134" t="s">
        <v>64</v>
      </c>
      <c r="C71" s="134" t="s">
        <v>64</v>
      </c>
      <c r="D71" s="135" t="s">
        <v>125</v>
      </c>
      <c r="E71" s="18" t="s">
        <v>64</v>
      </c>
      <c r="F71" s="18"/>
      <c r="G71" s="18"/>
      <c r="H71" s="110"/>
      <c r="I71" s="110"/>
      <c r="J71" s="18"/>
      <c r="K71" s="111"/>
      <c r="L71" s="136"/>
      <c r="M71" s="137"/>
      <c r="N71" s="138"/>
      <c r="O71" s="138"/>
      <c r="P71" s="139"/>
      <c r="Q71" s="18"/>
      <c r="R71" s="18"/>
      <c r="S71" s="18"/>
      <c r="T71" s="18"/>
      <c r="U71" s="140"/>
      <c r="V71" s="141"/>
      <c r="W71" s="142"/>
      <c r="X71" s="18"/>
    </row>
    <row r="72" spans="1:106" x14ac:dyDescent="0.25">
      <c r="A72" s="8">
        <v>42</v>
      </c>
      <c r="B72" s="146" t="s">
        <v>64</v>
      </c>
      <c r="C72" s="146" t="s">
        <v>64</v>
      </c>
      <c r="D72" s="147" t="s">
        <v>126</v>
      </c>
      <c r="E72" s="8" t="s">
        <v>67</v>
      </c>
      <c r="F72" s="8" t="s">
        <v>69</v>
      </c>
      <c r="G72" s="8">
        <v>-1</v>
      </c>
      <c r="J72" s="8">
        <f>G72-I72+H72</f>
        <v>-1</v>
      </c>
      <c r="K72" s="103"/>
      <c r="L72" s="148" t="e">
        <f ca="1">EUROToLetters(K72)</f>
        <v>#NAME?</v>
      </c>
      <c r="P72" s="106">
        <f>ROUND(G72*ROUND(K72,2),2)</f>
        <v>0</v>
      </c>
      <c r="U72" s="107">
        <v>0.2</v>
      </c>
      <c r="V72" s="5">
        <f>ROUND(U72*ROUND(P72,2),2)</f>
        <v>0</v>
      </c>
      <c r="W72" s="150"/>
      <c r="DA72" s="8">
        <v>1</v>
      </c>
    </row>
    <row r="73" spans="1:106" x14ac:dyDescent="0.25">
      <c r="A73" s="8">
        <v>43</v>
      </c>
      <c r="B73" s="146" t="s">
        <v>64</v>
      </c>
      <c r="C73" s="146" t="s">
        <v>64</v>
      </c>
      <c r="D73" s="147" t="s">
        <v>127</v>
      </c>
      <c r="E73" s="8" t="s">
        <v>67</v>
      </c>
      <c r="F73" s="8" t="s">
        <v>69</v>
      </c>
      <c r="G73" s="8">
        <v>1</v>
      </c>
      <c r="J73" s="8">
        <f>G73-I73+H73</f>
        <v>1</v>
      </c>
      <c r="K73" s="103"/>
      <c r="L73" s="148" t="e">
        <f ca="1">EUROToLetters(K73)</f>
        <v>#NAME?</v>
      </c>
      <c r="P73" s="106">
        <f>ROUND(G73*ROUND(K73,2),2)</f>
        <v>0</v>
      </c>
      <c r="U73" s="107">
        <v>0.2</v>
      </c>
      <c r="V73" s="5">
        <f>ROUND(U73*ROUND(P73,2),2)</f>
        <v>0</v>
      </c>
      <c r="W73" s="150"/>
      <c r="DA73" s="8">
        <v>1</v>
      </c>
    </row>
    <row r="74" spans="1:106" s="143" customFormat="1" ht="13.2" x14ac:dyDescent="0.25">
      <c r="A74" s="120"/>
      <c r="B74" s="151" t="s">
        <v>64</v>
      </c>
      <c r="C74" s="151" t="s">
        <v>64</v>
      </c>
      <c r="D74" s="152" t="s">
        <v>77</v>
      </c>
      <c r="E74" s="120" t="s">
        <v>64</v>
      </c>
      <c r="F74" s="120"/>
      <c r="G74" s="120"/>
      <c r="H74" s="153"/>
      <c r="I74" s="153"/>
      <c r="J74" s="120"/>
      <c r="K74" s="125"/>
      <c r="L74" s="154"/>
      <c r="M74" s="155"/>
      <c r="N74" s="128"/>
      <c r="O74" s="128"/>
      <c r="P74" s="129">
        <f>SUMIF(DA58:DA73,"&gt;0",P58:P73)</f>
        <v>0</v>
      </c>
      <c r="Q74" s="120"/>
      <c r="R74" s="120"/>
      <c r="S74" s="120"/>
      <c r="T74" s="120"/>
      <c r="U74" s="130"/>
      <c r="V74" s="131"/>
      <c r="W74" s="156"/>
      <c r="X74" s="133"/>
    </row>
    <row r="75" spans="1:106" s="143" customFormat="1" ht="13.2" x14ac:dyDescent="0.25">
      <c r="A75" s="18"/>
      <c r="B75" s="134" t="s">
        <v>64</v>
      </c>
      <c r="C75" s="134" t="s">
        <v>64</v>
      </c>
      <c r="D75" s="135" t="s">
        <v>128</v>
      </c>
      <c r="E75" s="18" t="s">
        <v>64</v>
      </c>
      <c r="F75" s="18"/>
      <c r="G75" s="18"/>
      <c r="H75" s="110"/>
      <c r="I75" s="110"/>
      <c r="J75" s="18"/>
      <c r="K75" s="111"/>
      <c r="L75" s="136"/>
      <c r="M75" s="137"/>
      <c r="N75" s="138"/>
      <c r="O75" s="138"/>
      <c r="P75" s="139"/>
      <c r="Q75" s="18"/>
      <c r="R75" s="18"/>
      <c r="S75" s="18"/>
      <c r="T75" s="18"/>
      <c r="U75" s="140"/>
      <c r="V75" s="141"/>
      <c r="W75" s="142"/>
      <c r="X75" s="18"/>
    </row>
    <row r="76" spans="1:106" ht="30.6" x14ac:dyDescent="0.25">
      <c r="A76" s="8">
        <v>44</v>
      </c>
      <c r="B76" s="146" t="s">
        <v>64</v>
      </c>
      <c r="C76" s="146" t="s">
        <v>64</v>
      </c>
      <c r="D76" s="147" t="s">
        <v>129</v>
      </c>
      <c r="E76" s="8" t="s">
        <v>67</v>
      </c>
      <c r="F76" s="8" t="s">
        <v>69</v>
      </c>
      <c r="G76" s="8">
        <v>1</v>
      </c>
      <c r="J76" s="8">
        <f t="shared" ref="J76:J83" si="8">G76-I76+H76</f>
        <v>1</v>
      </c>
      <c r="K76" s="103"/>
      <c r="L76" s="148" t="e">
        <f t="shared" ref="L76:L83" ca="1" si="9">EUROToLetters(K76)</f>
        <v>#NAME?</v>
      </c>
      <c r="P76" s="106">
        <f t="shared" ref="P76:P83" si="10">ROUND(G76*ROUND(K76,2),2)</f>
        <v>0</v>
      </c>
      <c r="U76" s="107">
        <v>0.2</v>
      </c>
      <c r="V76" s="5">
        <f t="shared" ref="V76:V83" si="11">ROUND(U76*ROUND(P76,2),2)</f>
        <v>0</v>
      </c>
      <c r="W76" s="150"/>
      <c r="DB76" s="8">
        <v>1</v>
      </c>
    </row>
    <row r="77" spans="1:106" ht="20.399999999999999" x14ac:dyDescent="0.25">
      <c r="A77" s="8">
        <v>45</v>
      </c>
      <c r="B77" s="146" t="s">
        <v>64</v>
      </c>
      <c r="C77" s="146" t="s">
        <v>64</v>
      </c>
      <c r="D77" s="147" t="s">
        <v>130</v>
      </c>
      <c r="E77" s="8" t="s">
        <v>67</v>
      </c>
      <c r="F77" s="8" t="s">
        <v>69</v>
      </c>
      <c r="G77" s="8">
        <v>1</v>
      </c>
      <c r="J77" s="8">
        <f t="shared" si="8"/>
        <v>1</v>
      </c>
      <c r="K77" s="103"/>
      <c r="L77" s="148" t="e">
        <f t="shared" ca="1" si="9"/>
        <v>#NAME?</v>
      </c>
      <c r="P77" s="106">
        <f t="shared" si="10"/>
        <v>0</v>
      </c>
      <c r="U77" s="107">
        <v>0.2</v>
      </c>
      <c r="V77" s="5">
        <f t="shared" si="11"/>
        <v>0</v>
      </c>
      <c r="W77" s="150"/>
      <c r="DB77" s="8">
        <v>1</v>
      </c>
    </row>
    <row r="78" spans="1:106" ht="30.6" x14ac:dyDescent="0.25">
      <c r="A78" s="8">
        <v>46</v>
      </c>
      <c r="B78" s="146" t="s">
        <v>64</v>
      </c>
      <c r="C78" s="146" t="s">
        <v>64</v>
      </c>
      <c r="D78" s="147" t="s">
        <v>131</v>
      </c>
      <c r="E78" s="8" t="s">
        <v>67</v>
      </c>
      <c r="F78" s="8" t="s">
        <v>69</v>
      </c>
      <c r="G78" s="8">
        <v>1</v>
      </c>
      <c r="J78" s="8">
        <f t="shared" si="8"/>
        <v>1</v>
      </c>
      <c r="K78" s="103"/>
      <c r="L78" s="148" t="e">
        <f t="shared" ca="1" si="9"/>
        <v>#NAME?</v>
      </c>
      <c r="P78" s="106">
        <f t="shared" si="10"/>
        <v>0</v>
      </c>
      <c r="U78" s="107">
        <v>0.2</v>
      </c>
      <c r="V78" s="5">
        <f t="shared" si="11"/>
        <v>0</v>
      </c>
      <c r="W78" s="150"/>
      <c r="DB78" s="8">
        <v>1</v>
      </c>
    </row>
    <row r="79" spans="1:106" ht="20.399999999999999" x14ac:dyDescent="0.25">
      <c r="A79" s="8">
        <v>47</v>
      </c>
      <c r="B79" s="146" t="s">
        <v>64</v>
      </c>
      <c r="C79" s="146" t="s">
        <v>64</v>
      </c>
      <c r="D79" s="147" t="s">
        <v>132</v>
      </c>
      <c r="E79" s="8" t="s">
        <v>67</v>
      </c>
      <c r="F79" s="8" t="s">
        <v>69</v>
      </c>
      <c r="G79" s="8">
        <v>1</v>
      </c>
      <c r="J79" s="8">
        <f t="shared" si="8"/>
        <v>1</v>
      </c>
      <c r="K79" s="103"/>
      <c r="L79" s="148" t="e">
        <f t="shared" ca="1" si="9"/>
        <v>#NAME?</v>
      </c>
      <c r="P79" s="106">
        <f t="shared" si="10"/>
        <v>0</v>
      </c>
      <c r="U79" s="107">
        <v>0.2</v>
      </c>
      <c r="V79" s="5">
        <f t="shared" si="11"/>
        <v>0</v>
      </c>
      <c r="W79" s="150"/>
      <c r="DB79" s="8">
        <v>1</v>
      </c>
    </row>
    <row r="80" spans="1:106" ht="30.6" x14ac:dyDescent="0.25">
      <c r="A80" s="8">
        <v>48</v>
      </c>
      <c r="B80" s="146" t="s">
        <v>64</v>
      </c>
      <c r="C80" s="146" t="s">
        <v>64</v>
      </c>
      <c r="D80" s="147" t="s">
        <v>133</v>
      </c>
      <c r="E80" s="8" t="s">
        <v>67</v>
      </c>
      <c r="F80" s="8" t="s">
        <v>69</v>
      </c>
      <c r="G80" s="8">
        <v>1</v>
      </c>
      <c r="J80" s="8">
        <f t="shared" si="8"/>
        <v>1</v>
      </c>
      <c r="K80" s="103"/>
      <c r="L80" s="148" t="e">
        <f t="shared" ca="1" si="9"/>
        <v>#NAME?</v>
      </c>
      <c r="P80" s="106">
        <f t="shared" si="10"/>
        <v>0</v>
      </c>
      <c r="U80" s="107">
        <v>0.2</v>
      </c>
      <c r="V80" s="5">
        <f t="shared" si="11"/>
        <v>0</v>
      </c>
      <c r="W80" s="150"/>
      <c r="DB80" s="8">
        <v>1</v>
      </c>
    </row>
    <row r="81" spans="1:107" ht="30.6" x14ac:dyDescent="0.25">
      <c r="A81" s="8">
        <v>49</v>
      </c>
      <c r="B81" s="146" t="s">
        <v>64</v>
      </c>
      <c r="C81" s="146" t="s">
        <v>64</v>
      </c>
      <c r="D81" s="147" t="s">
        <v>134</v>
      </c>
      <c r="E81" s="8" t="s">
        <v>67</v>
      </c>
      <c r="F81" s="8" t="s">
        <v>69</v>
      </c>
      <c r="G81" s="8">
        <v>1</v>
      </c>
      <c r="J81" s="8">
        <f t="shared" si="8"/>
        <v>1</v>
      </c>
      <c r="K81" s="103"/>
      <c r="L81" s="148" t="e">
        <f t="shared" ca="1" si="9"/>
        <v>#NAME?</v>
      </c>
      <c r="P81" s="106">
        <f t="shared" si="10"/>
        <v>0</v>
      </c>
      <c r="U81" s="107">
        <v>0.2</v>
      </c>
      <c r="V81" s="5">
        <f t="shared" si="11"/>
        <v>0</v>
      </c>
      <c r="W81" s="150"/>
      <c r="DB81" s="8">
        <v>1</v>
      </c>
    </row>
    <row r="82" spans="1:107" ht="20.399999999999999" x14ac:dyDescent="0.25">
      <c r="A82" s="8">
        <v>50</v>
      </c>
      <c r="B82" s="146" t="s">
        <v>64</v>
      </c>
      <c r="C82" s="146" t="s">
        <v>64</v>
      </c>
      <c r="D82" s="147" t="s">
        <v>135</v>
      </c>
      <c r="E82" s="8" t="s">
        <v>67</v>
      </c>
      <c r="F82" s="8" t="s">
        <v>69</v>
      </c>
      <c r="G82" s="8">
        <v>1</v>
      </c>
      <c r="J82" s="8">
        <f t="shared" si="8"/>
        <v>1</v>
      </c>
      <c r="K82" s="103"/>
      <c r="L82" s="148" t="e">
        <f t="shared" ca="1" si="9"/>
        <v>#NAME?</v>
      </c>
      <c r="P82" s="106">
        <f t="shared" si="10"/>
        <v>0</v>
      </c>
      <c r="U82" s="107">
        <v>0.2</v>
      </c>
      <c r="V82" s="5">
        <f t="shared" si="11"/>
        <v>0</v>
      </c>
      <c r="W82" s="150"/>
      <c r="DB82" s="8">
        <v>1</v>
      </c>
    </row>
    <row r="83" spans="1:107" ht="30.6" x14ac:dyDescent="0.25">
      <c r="A83" s="8">
        <v>51</v>
      </c>
      <c r="B83" s="146" t="s">
        <v>64</v>
      </c>
      <c r="C83" s="146" t="s">
        <v>64</v>
      </c>
      <c r="D83" s="147" t="s">
        <v>136</v>
      </c>
      <c r="E83" s="8" t="s">
        <v>67</v>
      </c>
      <c r="F83" s="8" t="s">
        <v>69</v>
      </c>
      <c r="G83" s="8">
        <v>1</v>
      </c>
      <c r="J83" s="8">
        <f t="shared" si="8"/>
        <v>1</v>
      </c>
      <c r="K83" s="103"/>
      <c r="L83" s="148" t="e">
        <f t="shared" ca="1" si="9"/>
        <v>#NAME?</v>
      </c>
      <c r="P83" s="106">
        <f t="shared" si="10"/>
        <v>0</v>
      </c>
      <c r="U83" s="107">
        <v>0.2</v>
      </c>
      <c r="V83" s="5">
        <f t="shared" si="11"/>
        <v>0</v>
      </c>
      <c r="W83" s="150"/>
      <c r="DB83" s="8">
        <v>1</v>
      </c>
    </row>
    <row r="84" spans="1:107" s="143" customFormat="1" ht="13.2" x14ac:dyDescent="0.25">
      <c r="A84" s="120"/>
      <c r="B84" s="151" t="s">
        <v>64</v>
      </c>
      <c r="C84" s="151" t="s">
        <v>64</v>
      </c>
      <c r="D84" s="152" t="s">
        <v>77</v>
      </c>
      <c r="E84" s="120" t="s">
        <v>64</v>
      </c>
      <c r="F84" s="120"/>
      <c r="G84" s="120"/>
      <c r="H84" s="153"/>
      <c r="I84" s="153"/>
      <c r="J84" s="120"/>
      <c r="K84" s="125"/>
      <c r="L84" s="154"/>
      <c r="M84" s="155"/>
      <c r="N84" s="128"/>
      <c r="O84" s="128"/>
      <c r="P84" s="129">
        <f>SUMIF(DB76:DB83,"&gt;0",P76:P83)</f>
        <v>0</v>
      </c>
      <c r="Q84" s="120"/>
      <c r="R84" s="120"/>
      <c r="S84" s="120"/>
      <c r="T84" s="120"/>
      <c r="U84" s="130"/>
      <c r="V84" s="131"/>
      <c r="W84" s="156"/>
      <c r="X84" s="133"/>
    </row>
    <row r="85" spans="1:107" s="143" customFormat="1" ht="13.2" x14ac:dyDescent="0.25">
      <c r="A85" s="18"/>
      <c r="B85" s="134" t="s">
        <v>64</v>
      </c>
      <c r="C85" s="134" t="s">
        <v>64</v>
      </c>
      <c r="D85" s="135" t="s">
        <v>137</v>
      </c>
      <c r="E85" s="18" t="s">
        <v>64</v>
      </c>
      <c r="F85" s="18"/>
      <c r="G85" s="18"/>
      <c r="H85" s="110"/>
      <c r="I85" s="110"/>
      <c r="J85" s="18"/>
      <c r="K85" s="111"/>
      <c r="L85" s="136"/>
      <c r="M85" s="137"/>
      <c r="N85" s="138"/>
      <c r="O85" s="138"/>
      <c r="P85" s="139"/>
      <c r="Q85" s="18"/>
      <c r="R85" s="18"/>
      <c r="S85" s="18"/>
      <c r="T85" s="18"/>
      <c r="U85" s="140"/>
      <c r="V85" s="141"/>
      <c r="W85" s="142"/>
      <c r="X85" s="18"/>
    </row>
    <row r="86" spans="1:107" ht="30.6" x14ac:dyDescent="0.25">
      <c r="A86" s="8">
        <v>52</v>
      </c>
      <c r="B86" s="146" t="s">
        <v>64</v>
      </c>
      <c r="C86" s="146" t="s">
        <v>64</v>
      </c>
      <c r="D86" s="147" t="s">
        <v>138</v>
      </c>
      <c r="E86" s="8" t="s">
        <v>67</v>
      </c>
      <c r="F86" s="8" t="s">
        <v>69</v>
      </c>
      <c r="G86" s="8">
        <v>1</v>
      </c>
      <c r="J86" s="8">
        <f t="shared" ref="J86:J92" si="12">G86-I86+H86</f>
        <v>1</v>
      </c>
      <c r="K86" s="103"/>
      <c r="L86" s="148" t="e">
        <f t="shared" ref="L86:L92" ca="1" si="13">EUROToLetters(K86)</f>
        <v>#NAME?</v>
      </c>
      <c r="P86" s="106">
        <f t="shared" ref="P86:P92" si="14">ROUND(G86*ROUND(K86,2),2)</f>
        <v>0</v>
      </c>
      <c r="U86" s="107">
        <v>0.2</v>
      </c>
      <c r="V86" s="5">
        <f t="shared" ref="V86:V92" si="15">ROUND(U86*ROUND(P86,2),2)</f>
        <v>0</v>
      </c>
      <c r="W86" s="150"/>
      <c r="DC86" s="8">
        <v>1</v>
      </c>
    </row>
    <row r="87" spans="1:107" ht="30.6" x14ac:dyDescent="0.25">
      <c r="A87" s="8">
        <v>53</v>
      </c>
      <c r="B87" s="146" t="s">
        <v>64</v>
      </c>
      <c r="C87" s="146" t="s">
        <v>64</v>
      </c>
      <c r="D87" s="147" t="s">
        <v>139</v>
      </c>
      <c r="E87" s="8" t="s">
        <v>67</v>
      </c>
      <c r="F87" s="8" t="s">
        <v>69</v>
      </c>
      <c r="G87" s="8">
        <v>1</v>
      </c>
      <c r="J87" s="8">
        <f t="shared" si="12"/>
        <v>1</v>
      </c>
      <c r="K87" s="103"/>
      <c r="L87" s="148" t="e">
        <f t="shared" ca="1" si="13"/>
        <v>#NAME?</v>
      </c>
      <c r="P87" s="106">
        <f t="shared" si="14"/>
        <v>0</v>
      </c>
      <c r="U87" s="107">
        <v>0.2</v>
      </c>
      <c r="V87" s="5">
        <f t="shared" si="15"/>
        <v>0</v>
      </c>
      <c r="W87" s="150"/>
      <c r="DC87" s="8">
        <v>1</v>
      </c>
    </row>
    <row r="88" spans="1:107" ht="20.399999999999999" x14ac:dyDescent="0.25">
      <c r="A88" s="8">
        <v>54</v>
      </c>
      <c r="B88" s="146" t="s">
        <v>64</v>
      </c>
      <c r="C88" s="146" t="s">
        <v>64</v>
      </c>
      <c r="D88" s="147" t="s">
        <v>140</v>
      </c>
      <c r="E88" s="8" t="s">
        <v>67</v>
      </c>
      <c r="F88" s="8" t="s">
        <v>69</v>
      </c>
      <c r="G88" s="8">
        <v>1</v>
      </c>
      <c r="J88" s="8">
        <f t="shared" si="12"/>
        <v>1</v>
      </c>
      <c r="K88" s="103"/>
      <c r="L88" s="148" t="e">
        <f t="shared" ca="1" si="13"/>
        <v>#NAME?</v>
      </c>
      <c r="P88" s="106">
        <f t="shared" si="14"/>
        <v>0</v>
      </c>
      <c r="U88" s="107">
        <v>0.2</v>
      </c>
      <c r="V88" s="5">
        <f t="shared" si="15"/>
        <v>0</v>
      </c>
      <c r="W88" s="150"/>
      <c r="DC88" s="8">
        <v>1</v>
      </c>
    </row>
    <row r="89" spans="1:107" x14ac:dyDescent="0.25">
      <c r="A89" s="8">
        <v>55</v>
      </c>
      <c r="B89" s="146" t="s">
        <v>64</v>
      </c>
      <c r="C89" s="146" t="s">
        <v>64</v>
      </c>
      <c r="D89" s="147" t="s">
        <v>141</v>
      </c>
      <c r="E89" s="8" t="s">
        <v>67</v>
      </c>
      <c r="F89" s="8" t="s">
        <v>69</v>
      </c>
      <c r="G89" s="8">
        <v>1</v>
      </c>
      <c r="J89" s="8">
        <f t="shared" si="12"/>
        <v>1</v>
      </c>
      <c r="K89" s="103"/>
      <c r="L89" s="148" t="e">
        <f t="shared" ca="1" si="13"/>
        <v>#NAME?</v>
      </c>
      <c r="P89" s="106">
        <f t="shared" si="14"/>
        <v>0</v>
      </c>
      <c r="U89" s="107">
        <v>0.2</v>
      </c>
      <c r="V89" s="5">
        <f t="shared" si="15"/>
        <v>0</v>
      </c>
      <c r="W89" s="150"/>
      <c r="DC89" s="8">
        <v>1</v>
      </c>
    </row>
    <row r="90" spans="1:107" x14ac:dyDescent="0.25">
      <c r="A90" s="8">
        <v>56</v>
      </c>
      <c r="B90" s="146" t="s">
        <v>64</v>
      </c>
      <c r="C90" s="146" t="s">
        <v>64</v>
      </c>
      <c r="D90" s="147" t="s">
        <v>142</v>
      </c>
      <c r="E90" s="8" t="s">
        <v>67</v>
      </c>
      <c r="F90" s="8" t="s">
        <v>69</v>
      </c>
      <c r="G90" s="8">
        <v>1</v>
      </c>
      <c r="J90" s="8">
        <f t="shared" si="12"/>
        <v>1</v>
      </c>
      <c r="K90" s="103"/>
      <c r="L90" s="148" t="e">
        <f t="shared" ca="1" si="13"/>
        <v>#NAME?</v>
      </c>
      <c r="P90" s="106">
        <f t="shared" si="14"/>
        <v>0</v>
      </c>
      <c r="U90" s="107">
        <v>0.2</v>
      </c>
      <c r="V90" s="5">
        <f t="shared" si="15"/>
        <v>0</v>
      </c>
      <c r="W90" s="150"/>
      <c r="DC90" s="8">
        <v>1</v>
      </c>
    </row>
    <row r="91" spans="1:107" ht="20.399999999999999" x14ac:dyDescent="0.25">
      <c r="A91" s="8">
        <v>57</v>
      </c>
      <c r="B91" s="146" t="s">
        <v>64</v>
      </c>
      <c r="C91" s="146" t="s">
        <v>64</v>
      </c>
      <c r="D91" s="147" t="s">
        <v>143</v>
      </c>
      <c r="E91" s="8" t="s">
        <v>67</v>
      </c>
      <c r="F91" s="8" t="s">
        <v>69</v>
      </c>
      <c r="G91" s="8">
        <v>1</v>
      </c>
      <c r="J91" s="8">
        <f t="shared" si="12"/>
        <v>1</v>
      </c>
      <c r="K91" s="103"/>
      <c r="L91" s="148" t="e">
        <f t="shared" ca="1" si="13"/>
        <v>#NAME?</v>
      </c>
      <c r="P91" s="106">
        <f t="shared" si="14"/>
        <v>0</v>
      </c>
      <c r="U91" s="107">
        <v>0.2</v>
      </c>
      <c r="V91" s="5">
        <f t="shared" si="15"/>
        <v>0</v>
      </c>
      <c r="W91" s="150"/>
      <c r="DC91" s="8">
        <v>1</v>
      </c>
    </row>
    <row r="92" spans="1:107" ht="20.399999999999999" x14ac:dyDescent="0.25">
      <c r="A92" s="8">
        <v>58</v>
      </c>
      <c r="B92" s="146" t="s">
        <v>64</v>
      </c>
      <c r="C92" s="146" t="s">
        <v>64</v>
      </c>
      <c r="D92" s="147" t="s">
        <v>144</v>
      </c>
      <c r="E92" s="8" t="s">
        <v>67</v>
      </c>
      <c r="F92" s="8" t="s">
        <v>69</v>
      </c>
      <c r="G92" s="8">
        <v>1</v>
      </c>
      <c r="J92" s="8">
        <f t="shared" si="12"/>
        <v>1</v>
      </c>
      <c r="K92" s="103"/>
      <c r="L92" s="148" t="e">
        <f t="shared" ca="1" si="13"/>
        <v>#NAME?</v>
      </c>
      <c r="P92" s="106">
        <f t="shared" si="14"/>
        <v>0</v>
      </c>
      <c r="U92" s="107">
        <v>0.2</v>
      </c>
      <c r="V92" s="5">
        <f t="shared" si="15"/>
        <v>0</v>
      </c>
      <c r="W92" s="150"/>
      <c r="DC92" s="8">
        <v>1</v>
      </c>
    </row>
    <row r="93" spans="1:107" s="143" customFormat="1" ht="13.2" x14ac:dyDescent="0.25">
      <c r="A93" s="120"/>
      <c r="B93" s="151" t="s">
        <v>64</v>
      </c>
      <c r="C93" s="151" t="s">
        <v>64</v>
      </c>
      <c r="D93" s="152" t="s">
        <v>77</v>
      </c>
      <c r="E93" s="120" t="s">
        <v>64</v>
      </c>
      <c r="F93" s="120"/>
      <c r="G93" s="120"/>
      <c r="H93" s="153"/>
      <c r="I93" s="153"/>
      <c r="J93" s="120"/>
      <c r="K93" s="125"/>
      <c r="L93" s="154"/>
      <c r="M93" s="155"/>
      <c r="N93" s="128"/>
      <c r="O93" s="128"/>
      <c r="P93" s="129">
        <f>SUMIF(DC86:DC92,"&gt;0",P86:P92)</f>
        <v>0</v>
      </c>
      <c r="Q93" s="120"/>
      <c r="R93" s="120"/>
      <c r="S93" s="120"/>
      <c r="T93" s="120"/>
      <c r="U93" s="130"/>
      <c r="V93" s="131"/>
      <c r="W93" s="156"/>
      <c r="X93" s="133"/>
    </row>
    <row r="94" spans="1:107" s="143" customFormat="1" ht="20.399999999999999" x14ac:dyDescent="0.25">
      <c r="A94" s="177"/>
      <c r="B94" s="178" t="s">
        <v>64</v>
      </c>
      <c r="C94" s="178" t="s">
        <v>64</v>
      </c>
      <c r="D94" s="179" t="s">
        <v>145</v>
      </c>
      <c r="E94" s="177" t="s">
        <v>64</v>
      </c>
      <c r="F94" s="177"/>
      <c r="G94" s="177"/>
      <c r="H94" s="180"/>
      <c r="I94" s="180"/>
      <c r="J94" s="177"/>
      <c r="K94" s="181"/>
      <c r="L94" s="182"/>
      <c r="M94" s="183"/>
      <c r="N94" s="184"/>
      <c r="O94" s="184"/>
      <c r="P94" s="185"/>
      <c r="Q94" s="177"/>
      <c r="R94" s="177"/>
      <c r="S94" s="177"/>
      <c r="T94" s="177"/>
      <c r="U94" s="186"/>
      <c r="V94" s="187"/>
      <c r="W94" s="188"/>
      <c r="X94" s="18"/>
    </row>
    <row r="95" spans="1:107" x14ac:dyDescent="0.25">
      <c r="A95" s="8">
        <v>59</v>
      </c>
      <c r="B95" s="146" t="s">
        <v>64</v>
      </c>
      <c r="C95" s="146" t="s">
        <v>64</v>
      </c>
      <c r="D95" s="147" t="s">
        <v>146</v>
      </c>
      <c r="E95" s="8" t="s">
        <v>67</v>
      </c>
      <c r="F95" s="8" t="s">
        <v>69</v>
      </c>
      <c r="G95" s="8">
        <v>1</v>
      </c>
      <c r="J95" s="8">
        <f>G95-I95+H95</f>
        <v>1</v>
      </c>
      <c r="K95" s="103"/>
      <c r="L95" s="148" t="e">
        <f ca="1">EUROToLetters(K95)</f>
        <v>#NAME?</v>
      </c>
      <c r="P95" s="106">
        <f>ROUND(G95*ROUND(K95,2),2)</f>
        <v>0</v>
      </c>
      <c r="U95" s="107">
        <v>0.2</v>
      </c>
      <c r="V95" s="5">
        <f>ROUND(U95*ROUND(P95,2),2)</f>
        <v>0</v>
      </c>
      <c r="W95" s="150"/>
    </row>
    <row r="96" spans="1:107" x14ac:dyDescent="0.25">
      <c r="K96" s="103"/>
      <c r="L96" s="148"/>
      <c r="W96" s="150"/>
    </row>
    <row r="97" spans="1:24" ht="15" customHeight="1" x14ac:dyDescent="0.25">
      <c r="A97" s="158" t="s">
        <v>147</v>
      </c>
      <c r="B97" s="159"/>
      <c r="C97" s="159"/>
      <c r="D97" s="160"/>
      <c r="E97" s="159"/>
      <c r="F97" s="159"/>
      <c r="G97" s="159"/>
      <c r="H97" s="161"/>
      <c r="I97" s="161"/>
      <c r="J97" s="159"/>
      <c r="K97" s="162"/>
      <c r="L97" s="158"/>
      <c r="M97" s="163"/>
      <c r="N97" s="128"/>
      <c r="O97" s="128"/>
      <c r="P97" s="129">
        <f>SUM(P8:P15,P18:P19,P22,P25:P37,P40,P43:P45,P48:P49,P52:P53,P58:P73,P76:P83,P86:P92,P95)</f>
        <v>0</v>
      </c>
      <c r="Q97" s="164"/>
      <c r="R97" s="164"/>
      <c r="S97" s="164"/>
      <c r="T97" s="164"/>
      <c r="U97" s="165"/>
      <c r="V97" s="131"/>
      <c r="W97" s="166"/>
      <c r="X97" s="164"/>
    </row>
    <row r="98" spans="1:24" ht="15" customHeight="1" x14ac:dyDescent="0.25">
      <c r="A98" s="167" t="s">
        <v>19</v>
      </c>
      <c r="B98" s="168"/>
      <c r="C98" s="168"/>
      <c r="D98" s="169"/>
      <c r="E98" s="168"/>
      <c r="F98" s="168"/>
      <c r="G98" s="168"/>
      <c r="H98" s="170"/>
      <c r="I98" s="170"/>
      <c r="J98" s="168"/>
      <c r="K98" s="171"/>
      <c r="L98" s="167"/>
      <c r="M98" s="172"/>
      <c r="P98" s="73">
        <f>SUM(V8:V15,V18:V19,V22,V25:V37,V40,V43:V45,V48:V49,V52:V53,V58:V73,V76:V83,V86:V92,V95)</f>
        <v>0</v>
      </c>
      <c r="Q98" s="173"/>
      <c r="R98" s="173"/>
      <c r="S98" s="173"/>
      <c r="T98" s="173"/>
      <c r="U98" s="174"/>
      <c r="W98" s="175"/>
      <c r="X98" s="173"/>
    </row>
    <row r="99" spans="1:24" ht="15" customHeight="1" x14ac:dyDescent="0.25">
      <c r="A99" s="158" t="s">
        <v>148</v>
      </c>
      <c r="B99" s="159"/>
      <c r="C99" s="159"/>
      <c r="D99" s="160"/>
      <c r="E99" s="159"/>
      <c r="F99" s="159"/>
      <c r="G99" s="159"/>
      <c r="H99" s="161"/>
      <c r="I99" s="161"/>
      <c r="J99" s="159"/>
      <c r="K99" s="162"/>
      <c r="L99" s="158"/>
      <c r="M99" s="163"/>
      <c r="N99" s="128"/>
      <c r="O99" s="128"/>
      <c r="P99" s="129">
        <f>P97+P98</f>
        <v>0</v>
      </c>
      <c r="Q99" s="164"/>
      <c r="R99" s="164"/>
      <c r="S99" s="164"/>
      <c r="T99" s="164"/>
      <c r="U99" s="165"/>
      <c r="V99" s="131"/>
      <c r="W99" s="166"/>
      <c r="X99" s="164"/>
    </row>
    <row r="100" spans="1:24" x14ac:dyDescent="0.25">
      <c r="A100" s="77" t="s">
        <v>149</v>
      </c>
      <c r="B100" s="77"/>
      <c r="C100" s="77"/>
      <c r="D100" s="77"/>
      <c r="E100" s="77"/>
      <c r="F100" s="77"/>
      <c r="G100" s="77"/>
      <c r="H100" s="78"/>
      <c r="I100" s="78"/>
      <c r="J100" s="77"/>
      <c r="K100" s="79"/>
      <c r="L100" s="78"/>
      <c r="M100" s="80"/>
      <c r="N100" s="79"/>
      <c r="O100" s="79"/>
      <c r="P100" s="81"/>
      <c r="Q100" s="77"/>
      <c r="R100" s="77"/>
      <c r="S100" s="77"/>
      <c r="T100" s="77"/>
      <c r="U100" s="82"/>
      <c r="V100" s="176"/>
      <c r="W100" s="77"/>
      <c r="X100" s="77"/>
    </row>
    <row r="101" spans="1:24" x14ac:dyDescent="0.25">
      <c r="A101" s="77"/>
      <c r="B101" s="77"/>
      <c r="C101" s="77"/>
      <c r="D101" s="77"/>
      <c r="E101" s="77"/>
      <c r="F101" s="77"/>
      <c r="G101" s="77"/>
      <c r="H101" s="78"/>
      <c r="I101" s="78"/>
      <c r="J101" s="77"/>
      <c r="K101" s="79"/>
      <c r="L101" s="78"/>
      <c r="M101" s="80"/>
      <c r="N101" s="79"/>
      <c r="O101" s="79"/>
      <c r="P101" s="81"/>
      <c r="Q101" s="77"/>
      <c r="R101" s="77"/>
      <c r="S101" s="77"/>
      <c r="T101" s="77"/>
      <c r="U101" s="82"/>
      <c r="V101" s="176"/>
      <c r="W101" s="77"/>
      <c r="X101" s="77"/>
    </row>
    <row r="102" spans="1:24" x14ac:dyDescent="0.25">
      <c r="A102" s="77"/>
      <c r="B102" s="77"/>
      <c r="C102" s="77"/>
      <c r="D102" s="77"/>
      <c r="E102" s="77"/>
      <c r="F102" s="77"/>
      <c r="G102" s="77"/>
      <c r="H102" s="78"/>
      <c r="I102" s="78"/>
      <c r="J102" s="77"/>
      <c r="K102" s="79"/>
      <c r="L102" s="78"/>
      <c r="M102" s="80"/>
      <c r="N102" s="79"/>
      <c r="O102" s="79"/>
      <c r="P102" s="81"/>
      <c r="Q102" s="77"/>
      <c r="R102" s="77"/>
      <c r="S102" s="77"/>
      <c r="T102" s="77"/>
      <c r="U102" s="82"/>
      <c r="V102" s="176"/>
      <c r="W102" s="77"/>
      <c r="X102" s="77"/>
    </row>
    <row r="103" spans="1:24" x14ac:dyDescent="0.25">
      <c r="A103" s="77"/>
      <c r="B103" s="77"/>
      <c r="C103" s="77"/>
      <c r="D103" s="77"/>
      <c r="E103" s="77"/>
      <c r="F103" s="77"/>
      <c r="G103" s="77"/>
      <c r="H103" s="78"/>
      <c r="I103" s="78"/>
      <c r="J103" s="77"/>
      <c r="K103" s="79"/>
      <c r="L103" s="78"/>
      <c r="M103" s="80"/>
      <c r="N103" s="79"/>
      <c r="O103" s="79"/>
      <c r="P103" s="81"/>
      <c r="Q103" s="77"/>
      <c r="R103" s="77"/>
      <c r="S103" s="77"/>
      <c r="T103" s="77"/>
      <c r="U103" s="82"/>
      <c r="V103" s="176"/>
      <c r="W103" s="77"/>
      <c r="X103" s="77"/>
    </row>
  </sheetData>
  <sheetProtection sheet="1" formatCells="0" formatColumns="0" formatRows="0"/>
  <mergeCells count="6">
    <mergeCell ref="A100:X103"/>
    <mergeCell ref="A3:X3"/>
    <mergeCell ref="E4:M4"/>
    <mergeCell ref="A97:L97"/>
    <mergeCell ref="A98:L98"/>
    <mergeCell ref="A99:L99"/>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“Travaux de déconstruction des bâtiments situés rue de la forge, place de l’église et rue saint Anne à La-Noé-Blanche (35470). ”</oddHeader>
    <oddFooter>&amp;CRéférence DCE : 202600016&amp;R&amp;P/&amp;N</oddFooter>
    <firstFooter>&amp;CRéférence DCE : 202600016&amp;R&amp;P/&amp;N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9" customWidth="1"/>
    <col min="2" max="2" width="8" style="10" customWidth="1"/>
    <col min="3" max="3" width="15.6640625" style="73" customWidth="1"/>
    <col min="4" max="4" width="40.6640625" style="11" customWidth="1"/>
    <col min="5" max="5" width="18.6640625" style="5" customWidth="1"/>
    <col min="6" max="6" width="7.6640625" style="12" customWidth="1"/>
    <col min="7" max="7" width="12.109375" style="6" hidden="1" customWidth="1"/>
    <col min="8" max="8" width="12.109375" style="8" customWidth="1"/>
    <col min="9" max="9" width="9.109375" style="8" customWidth="1"/>
    <col min="10" max="16384" width="9.109375" style="8"/>
  </cols>
  <sheetData>
    <row r="1" spans="1:7" s="4" customFormat="1" hidden="1" x14ac:dyDescent="0.2">
      <c r="A1" s="35"/>
      <c r="B1" s="36"/>
      <c r="C1" s="30"/>
      <c r="D1" s="37"/>
      <c r="E1" s="37"/>
      <c r="F1" s="36"/>
      <c r="G1" s="38"/>
    </row>
    <row r="2" spans="1:7" s="4" customFormat="1" hidden="1" x14ac:dyDescent="0.2">
      <c r="A2" s="35"/>
      <c r="B2" s="39"/>
      <c r="C2" s="34"/>
      <c r="D2" s="40"/>
      <c r="E2" s="41"/>
      <c r="F2" s="39"/>
      <c r="G2" s="42"/>
    </row>
    <row r="3" spans="1:7" s="7" customFormat="1" x14ac:dyDescent="0.2">
      <c r="A3" s="43" t="s">
        <v>12</v>
      </c>
      <c r="B3" s="44" t="s">
        <v>13</v>
      </c>
      <c r="C3" s="69" t="s">
        <v>14</v>
      </c>
      <c r="D3" s="46" t="s">
        <v>15</v>
      </c>
      <c r="E3" s="45" t="s">
        <v>16</v>
      </c>
      <c r="F3" s="47" t="s">
        <v>17</v>
      </c>
      <c r="G3" s="48" t="s">
        <v>22</v>
      </c>
    </row>
    <row r="4" spans="1:7" ht="30" customHeight="1" x14ac:dyDescent="0.2">
      <c r="A4" s="49"/>
      <c r="B4" s="50"/>
      <c r="C4" s="70"/>
      <c r="D4" s="51"/>
      <c r="E4" s="52">
        <f>ROUND(B4*C4,2)</f>
        <v>0</v>
      </c>
      <c r="F4" s="53"/>
      <c r="G4" s="54">
        <f t="shared" ref="G4:G13" si="0">E4*F4</f>
        <v>0</v>
      </c>
    </row>
    <row r="5" spans="1:7" ht="30" customHeight="1" x14ac:dyDescent="0.2">
      <c r="A5" s="49"/>
      <c r="B5" s="50"/>
      <c r="C5" s="70"/>
      <c r="D5" s="51"/>
      <c r="E5" s="52">
        <f>ROUND(B5*C5,2)</f>
        <v>0</v>
      </c>
      <c r="F5" s="53"/>
      <c r="G5" s="54">
        <f t="shared" si="0"/>
        <v>0</v>
      </c>
    </row>
    <row r="6" spans="1:7" ht="30" customHeight="1" x14ac:dyDescent="0.2">
      <c r="A6" s="49"/>
      <c r="B6" s="50"/>
      <c r="C6" s="70"/>
      <c r="D6" s="51"/>
      <c r="E6" s="52">
        <f t="shared" ref="E6:E12" si="1">ROUND(B6*C6,2)</f>
        <v>0</v>
      </c>
      <c r="F6" s="53"/>
      <c r="G6" s="54">
        <f t="shared" si="0"/>
        <v>0</v>
      </c>
    </row>
    <row r="7" spans="1:7" ht="30" customHeight="1" x14ac:dyDescent="0.2">
      <c r="A7" s="49"/>
      <c r="B7" s="50"/>
      <c r="C7" s="70"/>
      <c r="D7" s="51"/>
      <c r="E7" s="52">
        <f t="shared" si="1"/>
        <v>0</v>
      </c>
      <c r="F7" s="53"/>
      <c r="G7" s="54">
        <f t="shared" si="0"/>
        <v>0</v>
      </c>
    </row>
    <row r="8" spans="1:7" ht="30" customHeight="1" x14ac:dyDescent="0.2">
      <c r="A8" s="49"/>
      <c r="B8" s="50"/>
      <c r="C8" s="70"/>
      <c r="D8" s="51"/>
      <c r="E8" s="52">
        <f t="shared" si="1"/>
        <v>0</v>
      </c>
      <c r="F8" s="53"/>
      <c r="G8" s="54">
        <f t="shared" si="0"/>
        <v>0</v>
      </c>
    </row>
    <row r="9" spans="1:7" ht="30" customHeight="1" x14ac:dyDescent="0.2">
      <c r="A9" s="49"/>
      <c r="B9" s="50"/>
      <c r="C9" s="70"/>
      <c r="D9" s="51"/>
      <c r="E9" s="52">
        <f t="shared" si="1"/>
        <v>0</v>
      </c>
      <c r="F9" s="53"/>
      <c r="G9" s="54">
        <f t="shared" si="0"/>
        <v>0</v>
      </c>
    </row>
    <row r="10" spans="1:7" ht="30" customHeight="1" x14ac:dyDescent="0.2">
      <c r="A10" s="49"/>
      <c r="B10" s="50"/>
      <c r="C10" s="70"/>
      <c r="D10" s="51"/>
      <c r="E10" s="52">
        <f t="shared" si="1"/>
        <v>0</v>
      </c>
      <c r="F10" s="53"/>
      <c r="G10" s="54">
        <f t="shared" si="0"/>
        <v>0</v>
      </c>
    </row>
    <row r="11" spans="1:7" ht="30" customHeight="1" x14ac:dyDescent="0.2">
      <c r="A11" s="49"/>
      <c r="B11" s="50"/>
      <c r="C11" s="70"/>
      <c r="D11" s="51"/>
      <c r="E11" s="52">
        <f t="shared" si="1"/>
        <v>0</v>
      </c>
      <c r="F11" s="53"/>
      <c r="G11" s="54">
        <f t="shared" si="0"/>
        <v>0</v>
      </c>
    </row>
    <row r="12" spans="1:7" ht="30" customHeight="1" x14ac:dyDescent="0.2">
      <c r="A12" s="49"/>
      <c r="B12" s="50"/>
      <c r="C12" s="70"/>
      <c r="D12" s="51"/>
      <c r="E12" s="52">
        <f t="shared" si="1"/>
        <v>0</v>
      </c>
      <c r="F12" s="53"/>
      <c r="G12" s="54">
        <f t="shared" si="0"/>
        <v>0</v>
      </c>
    </row>
    <row r="13" spans="1:7" ht="30" customHeight="1" x14ac:dyDescent="0.2">
      <c r="A13" s="55"/>
      <c r="B13" s="56"/>
      <c r="C13" s="71"/>
      <c r="D13" s="57"/>
      <c r="E13" s="58">
        <f>ROUND(B13*C13,2)</f>
        <v>0</v>
      </c>
      <c r="F13" s="59"/>
      <c r="G13" s="60">
        <f t="shared" si="0"/>
        <v>0</v>
      </c>
    </row>
    <row r="14" spans="1:7" ht="30" customHeight="1" x14ac:dyDescent="0.2">
      <c r="A14" s="61"/>
      <c r="B14" s="62"/>
      <c r="C14" s="72"/>
      <c r="D14" s="63" t="s">
        <v>18</v>
      </c>
      <c r="E14" s="64">
        <f>SUM(E4:E13)</f>
        <v>0</v>
      </c>
      <c r="F14" s="65"/>
      <c r="G14" s="38"/>
    </row>
    <row r="15" spans="1:7" ht="30" customHeight="1" x14ac:dyDescent="0.2">
      <c r="A15" s="66"/>
      <c r="B15" s="32"/>
      <c r="C15" s="33"/>
      <c r="D15" s="67" t="s">
        <v>19</v>
      </c>
      <c r="E15" s="40">
        <f>ROUND(SUM(G4:G13),2)</f>
        <v>0</v>
      </c>
      <c r="F15" s="68"/>
      <c r="G15" s="38"/>
    </row>
    <row r="16" spans="1:7" ht="30" customHeight="1" x14ac:dyDescent="0.2">
      <c r="A16" s="61"/>
      <c r="B16" s="62"/>
      <c r="C16" s="72"/>
      <c r="D16" s="63" t="s">
        <v>27</v>
      </c>
      <c r="E16" s="64">
        <f>E14+E15</f>
        <v>0</v>
      </c>
      <c r="F16" s="65"/>
      <c r="G16" s="3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déconstruction des bâtiments situés rue de la forge, place de l’église et rue saint Anne à La-Noé-Blanche (35470). ”</oddHeader>
    <oddFooter>&amp;CRéférence DCE : 202600016&amp;R&amp;P/&amp;N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2" customWidth="1"/>
    <col min="3" max="3" width="9.109375" customWidth="1"/>
  </cols>
  <sheetData>
    <row r="1" spans="2:2" x14ac:dyDescent="0.25">
      <c r="B1" s="3" t="s">
        <v>4</v>
      </c>
    </row>
    <row r="3" spans="2:2" ht="39.6" x14ac:dyDescent="0.25">
      <c r="B3" s="2" t="s">
        <v>5</v>
      </c>
    </row>
    <row r="4" spans="2:2" x14ac:dyDescent="0.25">
      <c r="B4" s="2" t="s">
        <v>6</v>
      </c>
    </row>
    <row r="5" spans="2:2" x14ac:dyDescent="0.25">
      <c r="B5" s="2" t="s">
        <v>23</v>
      </c>
    </row>
    <row r="6" spans="2:2" ht="105.6" x14ac:dyDescent="0.25">
      <c r="B6" s="2" t="s">
        <v>24</v>
      </c>
    </row>
    <row r="7" spans="2:2" ht="66" x14ac:dyDescent="0.25">
      <c r="B7" s="2" t="s">
        <v>28</v>
      </c>
    </row>
    <row r="8" spans="2:2" ht="52.8" x14ac:dyDescent="0.25">
      <c r="B8" s="2" t="s">
        <v>25</v>
      </c>
    </row>
    <row r="9" spans="2:2" ht="66" x14ac:dyDescent="0.25">
      <c r="B9" s="2" t="s">
        <v>7</v>
      </c>
    </row>
    <row r="10" spans="2:2" ht="26.4" x14ac:dyDescent="0.25">
      <c r="B10" s="2" t="s">
        <v>8</v>
      </c>
    </row>
    <row r="11" spans="2:2" x14ac:dyDescent="0.25">
      <c r="B11" s="2" t="s">
        <v>9</v>
      </c>
    </row>
    <row r="13" spans="2:2" x14ac:dyDescent="0.25">
      <c r="B13" s="2" t="s">
        <v>10</v>
      </c>
    </row>
    <row r="15" spans="2:2" x14ac:dyDescent="0.25">
      <c r="B15" s="2" t="s">
        <v>11</v>
      </c>
    </row>
    <row r="16" spans="2:2" x14ac:dyDescent="0.25">
      <c r="B16" s="2" t="s">
        <v>1</v>
      </c>
    </row>
    <row r="17" spans="2:2" x14ac:dyDescent="0.25">
      <c r="B17" s="2" t="s">
        <v>38</v>
      </c>
    </row>
    <row r="18" spans="2:2" x14ac:dyDescent="0.25">
      <c r="B18" s="2" t="s">
        <v>39</v>
      </c>
    </row>
    <row r="19" spans="2:2" x14ac:dyDescent="0.25">
      <c r="B19" s="16"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4" bestFit="1" customWidth="1"/>
    <col min="2" max="2" width="76.88671875" style="14" customWidth="1"/>
    <col min="3" max="3" width="9.109375" style="14" customWidth="1"/>
    <col min="4" max="16384" width="9.109375" style="14"/>
  </cols>
  <sheetData>
    <row r="2" spans="1:2" x14ac:dyDescent="0.25">
      <c r="A2" s="14" t="s">
        <v>47</v>
      </c>
      <c r="B2" s="17" t="s">
        <v>46</v>
      </c>
    </row>
    <row r="3" spans="1:2" x14ac:dyDescent="0.25">
      <c r="A3" s="13" t="s">
        <v>29</v>
      </c>
      <c r="B3" s="13"/>
    </row>
    <row r="4" spans="1:2" x14ac:dyDescent="0.25">
      <c r="A4" s="19" t="s">
        <v>30</v>
      </c>
      <c r="B4" s="15" t="s">
        <v>49</v>
      </c>
    </row>
    <row r="5" spans="1:2" x14ac:dyDescent="0.25">
      <c r="A5" s="19" t="s">
        <v>20</v>
      </c>
      <c r="B5" s="15" t="s">
        <v>42</v>
      </c>
    </row>
    <row r="6" spans="1:2" x14ac:dyDescent="0.25">
      <c r="A6" s="19" t="s">
        <v>31</v>
      </c>
      <c r="B6" s="15" t="s">
        <v>43</v>
      </c>
    </row>
    <row r="7" spans="1:2" x14ac:dyDescent="0.25">
      <c r="A7" s="19" t="s">
        <v>12</v>
      </c>
      <c r="B7" s="15" t="s">
        <v>32</v>
      </c>
    </row>
    <row r="8" spans="1:2" ht="264" x14ac:dyDescent="0.25">
      <c r="A8" s="19" t="s">
        <v>0</v>
      </c>
      <c r="B8" s="15" t="s">
        <v>50</v>
      </c>
    </row>
    <row r="9" spans="1:2" x14ac:dyDescent="0.25">
      <c r="A9" s="19" t="s">
        <v>21</v>
      </c>
      <c r="B9" s="15" t="s">
        <v>48</v>
      </c>
    </row>
    <row r="10" spans="1:2" x14ac:dyDescent="0.25">
      <c r="A10" s="19" t="s">
        <v>13</v>
      </c>
      <c r="B10" s="15" t="s">
        <v>51</v>
      </c>
    </row>
    <row r="11" spans="1:2" x14ac:dyDescent="0.25">
      <c r="A11" s="19" t="s">
        <v>33</v>
      </c>
      <c r="B11" s="15" t="s">
        <v>34</v>
      </c>
    </row>
    <row r="12" spans="1:2" x14ac:dyDescent="0.25">
      <c r="A12" s="19" t="s">
        <v>16</v>
      </c>
      <c r="B12" s="15" t="s">
        <v>35</v>
      </c>
    </row>
    <row r="13" spans="1:2" ht="52.8" x14ac:dyDescent="0.25">
      <c r="A13" s="19" t="s">
        <v>36</v>
      </c>
      <c r="B13" s="15" t="s">
        <v>41</v>
      </c>
    </row>
    <row r="14" spans="1:2" x14ac:dyDescent="0.25">
      <c r="A14" s="20" t="s">
        <v>56</v>
      </c>
      <c r="B14" s="2" t="s">
        <v>57</v>
      </c>
    </row>
    <row r="15" spans="1:2" ht="16.8" x14ac:dyDescent="0.25">
      <c r="B15" s="2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2026-05-18T14:23:59Z</dcterms:modified>
  <cp:category/>
  <cp:contentStatus/>
</cp:coreProperties>
</file>