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G-Achats-Marchés\1_PROCEDURES EN COURS\2_PROCEDURES PRA\2025_PRA_mobilier_AOO\1_Passation\2_Publications\0-Version WORD\RC\DQE\"/>
    </mc:Choice>
  </mc:AlternateContent>
  <xr:revisionPtr revIDLastSave="0" documentId="13_ncr:1_{74C78523-F21B-4431-ACC3-477A81600E2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ésentation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2" i="3" l="1"/>
  <c r="J53" i="3"/>
  <c r="K53" i="3" s="1"/>
  <c r="J52" i="3"/>
  <c r="J54" i="3" s="1"/>
  <c r="J47" i="3"/>
  <c r="J48" i="3" s="1"/>
  <c r="J27" i="3"/>
  <c r="J28" i="3"/>
  <c r="J29" i="3"/>
  <c r="J30" i="3"/>
  <c r="J31" i="3"/>
  <c r="J32" i="3"/>
  <c r="J33" i="3"/>
  <c r="J39" i="3"/>
  <c r="J40" i="3"/>
  <c r="J41" i="3"/>
  <c r="J42" i="3"/>
  <c r="J23" i="3"/>
  <c r="I24" i="3"/>
  <c r="J24" i="3" s="1"/>
  <c r="I25" i="3"/>
  <c r="J25" i="3" s="1"/>
  <c r="I26" i="3"/>
  <c r="J26" i="3" s="1"/>
  <c r="I27" i="3"/>
  <c r="I28" i="3"/>
  <c r="I29" i="3"/>
  <c r="I30" i="3"/>
  <c r="I31" i="3"/>
  <c r="I32" i="3"/>
  <c r="I33" i="3"/>
  <c r="I34" i="3"/>
  <c r="J34" i="3" s="1"/>
  <c r="I35" i="3"/>
  <c r="J35" i="3" s="1"/>
  <c r="I36" i="3"/>
  <c r="J36" i="3" s="1"/>
  <c r="I37" i="3"/>
  <c r="J37" i="3" s="1"/>
  <c r="I38" i="3"/>
  <c r="J38" i="3" s="1"/>
  <c r="I39" i="3"/>
  <c r="I40" i="3"/>
  <c r="I41" i="3"/>
  <c r="I42" i="3"/>
  <c r="I23" i="3"/>
  <c r="I43" i="3" s="1"/>
  <c r="K12" i="3"/>
  <c r="L12" i="3" s="1"/>
  <c r="K13" i="3"/>
  <c r="L13" i="3" s="1"/>
  <c r="K14" i="3"/>
  <c r="L14" i="3" s="1"/>
  <c r="K15" i="3"/>
  <c r="L15" i="3" s="1"/>
  <c r="H4" i="3"/>
  <c r="K4" i="3" s="1"/>
  <c r="L4" i="3" s="1"/>
  <c r="H5" i="3"/>
  <c r="K5" i="3" s="1"/>
  <c r="L5" i="3" s="1"/>
  <c r="H6" i="3"/>
  <c r="K6" i="3" s="1"/>
  <c r="L6" i="3" s="1"/>
  <c r="H7" i="3"/>
  <c r="K7" i="3" s="1"/>
  <c r="L7" i="3" s="1"/>
  <c r="H8" i="3"/>
  <c r="K8" i="3" s="1"/>
  <c r="L8" i="3" s="1"/>
  <c r="H9" i="3"/>
  <c r="K9" i="3" s="1"/>
  <c r="L9" i="3" s="1"/>
  <c r="H10" i="3"/>
  <c r="K10" i="3" s="1"/>
  <c r="L10" i="3" s="1"/>
  <c r="H11" i="3"/>
  <c r="K11" i="3" s="1"/>
  <c r="L11" i="3" s="1"/>
  <c r="H12" i="3"/>
  <c r="H13" i="3"/>
  <c r="H14" i="3"/>
  <c r="H15" i="3"/>
  <c r="H16" i="3"/>
  <c r="K16" i="3" s="1"/>
  <c r="L16" i="3" s="1"/>
  <c r="H17" i="3"/>
  <c r="K17" i="3" s="1"/>
  <c r="L17" i="3" s="1"/>
  <c r="H18" i="3"/>
  <c r="K18" i="3" s="1"/>
  <c r="L18" i="3" s="1"/>
  <c r="H3" i="3"/>
  <c r="K3" i="3" s="1"/>
  <c r="L3" i="3" l="1"/>
  <c r="L19" i="3" s="1"/>
  <c r="K19" i="3"/>
  <c r="J59" i="3" s="1"/>
  <c r="J43" i="3"/>
  <c r="K54" i="3"/>
  <c r="K47" i="3"/>
  <c r="K48" i="3" s="1"/>
  <c r="K59" i="3" l="1"/>
</calcChain>
</file>

<file path=xl/sharedStrings.xml><?xml version="1.0" encoding="utf-8"?>
<sst xmlns="http://schemas.openxmlformats.org/spreadsheetml/2006/main" count="134" uniqueCount="102">
  <si>
    <t>Le candidat n'est pas autorisé à modifier le document</t>
  </si>
  <si>
    <t>Le calcul des prix est fait avec un arrondi au centième</t>
  </si>
  <si>
    <t>Prix unitaire en € HT</t>
  </si>
  <si>
    <t>Instructions relatives au renseignement du document</t>
  </si>
  <si>
    <t>Toutes les rubriques doivent impérativement être renseignées avec un prix (renseigner expressément "0" [zéro] si le prix est nul)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</si>
  <si>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</si>
  <si>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Accord-cadre relatif à l'achat de mobiliers de bureau et de mobiliers pour les espaces de restauration, de convivialité et de créativité</t>
  </si>
  <si>
    <t>1. FOURNITURES DE MATERIELS ET ACCESSOIRES</t>
  </si>
  <si>
    <t>Poste de travail 160x80cm</t>
  </si>
  <si>
    <t>Poste de travail 120x80cm</t>
  </si>
  <si>
    <t>Table collaborative carrée 160x160cm</t>
  </si>
  <si>
    <t>Table de réunion rectangulaire 120x80cm</t>
  </si>
  <si>
    <t>Table de réunion rectangulaire 180x90cm</t>
  </si>
  <si>
    <t>Table rectangulaire 200x100cm</t>
  </si>
  <si>
    <t>Table ronde 4 places</t>
  </si>
  <si>
    <t>Table haute 220cm</t>
  </si>
  <si>
    <t>Table haute 160cm</t>
  </si>
  <si>
    <t>Fauteuil de travail</t>
  </si>
  <si>
    <t>Chaise à roulettes avec accoudoirs</t>
  </si>
  <si>
    <t>Meuble bas de rangement</t>
  </si>
  <si>
    <t>Numéro de référence</t>
  </si>
  <si>
    <t>Produit</t>
  </si>
  <si>
    <t>Description technique</t>
  </si>
  <si>
    <t>Référence fournisseur</t>
  </si>
  <si>
    <t>Nom de la gamme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</si>
  <si>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</si>
  <si>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</si>
  <si>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</si>
  <si>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</si>
  <si>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</si>
  <si>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</si>
  <si>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</si>
  <si>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</si>
  <si>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</si>
  <si>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</si>
  <si>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</si>
  <si>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</si>
  <si>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</si>
  <si>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</si>
  <si>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</si>
  <si>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</si>
  <si>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 PRESTATIONS DE LIVRAISONS</t>
  </si>
  <si>
    <t>Descriptions</t>
  </si>
  <si>
    <t>Prix unitaires en € HT</t>
  </si>
  <si>
    <t>Livraison à la CPAM de la Loire</t>
  </si>
  <si>
    <t>Livraison à la CPAM de la Haute-Loire</t>
  </si>
  <si>
    <t>Livraison à la CPAM du Puy-de-Dôme</t>
  </si>
  <si>
    <t>Livraison de 0 à 10m3</t>
  </si>
  <si>
    <t>Livraison de  11 à 22m3</t>
  </si>
  <si>
    <t>Livraison de 23 à 30m3</t>
  </si>
  <si>
    <t>Livraison au-delà de 30m3</t>
  </si>
  <si>
    <t>3. PRESTATIONS DE MONTAGE, INSTALLATION ET MISE EN PLACE</t>
  </si>
  <si>
    <t>4. PRESTATIONS D'ETUDE DU BESOIN EN MOBILIER ET ACCOMPAGNEMENT</t>
  </si>
  <si>
    <t>Forfait comprenant l'étude préalable du besoin en mobilier en fonction des plans et des éventuellement des visites des lieux concernés</t>
  </si>
  <si>
    <t>TAUX DE REMISE SUR LE CATALOGUE</t>
  </si>
  <si>
    <r>
      <t xml:space="preserve">Forfait comprenant le déchargement, le montage ainsi que l'installation et la mise en place </t>
    </r>
    <r>
      <rPr>
        <b/>
        <sz val="11"/>
        <color theme="1"/>
        <rFont val="Calibri"/>
        <family val="2"/>
        <scheme val="minor"/>
      </rPr>
      <t>- Prix pour 1h en jours et heures ouvrées</t>
    </r>
  </si>
  <si>
    <r>
      <t>Demande supplémentaire nécessaire après l'étude préalable</t>
    </r>
    <r>
      <rPr>
        <b/>
        <sz val="11"/>
        <color theme="1"/>
        <rFont val="Calibri"/>
        <family val="2"/>
        <scheme val="minor"/>
      </rPr>
      <t xml:space="preserve"> - Prix en unité d'œuvre 1 heure/homme en jours et heures ouvrées</t>
    </r>
  </si>
  <si>
    <r>
      <t>% de remise accordée sur l'ensemble des prix publics du catalogue pour les matériels/accessoires non prévus au BPU</t>
    </r>
    <r>
      <rPr>
        <i/>
        <sz val="9"/>
        <color theme="1"/>
        <rFont val="Calibri"/>
        <family val="2"/>
        <scheme val="minor"/>
      </rPr>
      <t xml:space="preserve"> (chaque CPAM a une proportion d'achats sur catalogue limité à 15% de leur montant maximum)</t>
    </r>
  </si>
  <si>
    <t>3.1</t>
  </si>
  <si>
    <t>4.1</t>
  </si>
  <si>
    <t>4.2</t>
  </si>
  <si>
    <t>2.5</t>
  </si>
  <si>
    <t>Table de travail avec plateau droit 140x80cm, hauteur 75cm environ
Fixation sur piètement
Propositon de coloris et revêtement (plateau et pieds)
4 pieds</t>
  </si>
  <si>
    <t>Table de travail avec plateau droit 160x80cm, hauteur 75cm environ
Fixation sur piètement
Propositon de coloris et revêtement (plateau et pieds)
4 pieds</t>
  </si>
  <si>
    <t>Table de travail avec plateau droit 120x80cm, hauteur 75cm environ
Fixation sur piètement
Propositon de coloris et revêtement (plateau et pieds)
4 pieds</t>
  </si>
  <si>
    <t>Armoire mi-haute</t>
  </si>
  <si>
    <t>Armoire haute</t>
  </si>
  <si>
    <t>Caisson</t>
  </si>
  <si>
    <t>Table de travail/collaborative avec plateau droit 160x160cm environ, hauteur 75cm environ.
Fixation sur piètement
Propositon de coloris et revêtement (plateau et pieds)
4 pieds</t>
  </si>
  <si>
    <t>Table de travail/collaborative avec plateau droit 120x80cm environ, hauteur 75cm environ.
Fixation sur piètement
Propositon de coloris et revêtement (plateau et pieds)
4 pieds</t>
  </si>
  <si>
    <t>Table de travail/collaborative avec plateau droit 180x90cm environ, hauteur 75cm environ.
Fixation sur piètement
Propositon de coloris et revêtement (plateau et pieds)
4 pieds</t>
  </si>
  <si>
    <t>Table de réunion avec plateau droit 200x100cm, hauteur 75cm environ.
Propositon de coloris et revêtement (plateau et pieds)
4 pieds</t>
  </si>
  <si>
    <t>Table de réunion ronde 4 personnes, diamètre environ 100cm et hauteur environ 75cm
Propositon de coloris et revêtement (plateau et pieds)
Piètement</t>
  </si>
  <si>
    <t>Table haute collaborative/bureau de passage
Dimensions : environ 220cm de longueur, 80cm de profondeur et 110cm de hauteur
Propositon de coloris et revêtement (plateau et pieds)</t>
  </si>
  <si>
    <t>Table haute collaborative/bureau de passage
Dimensions : environ 160cm de longueur, 80cm de profondeur et 110cm de hauteur
Propositon de coloris et revêtement (plateau et pieds)</t>
  </si>
  <si>
    <t>Chaise à roulettes pour salles de réunions/bulles
Piètement à 5 branches
Propositon de coloris et revêtement (piètement et assise/dossier)
Assise tapissée avec rembourage matelassé
Accoudoirs</t>
  </si>
  <si>
    <t>Piètement 5 branches, sur roulettes
Assise réglable en hauteur et en profondeur
Dossier réglable en profondeur et en hauteur
Accoudoirs réglables 2D minimum
Propositon de coloris et revêtement (piètement et assise/dossier)</t>
  </si>
  <si>
    <t>Caisson à hauteur de bureau
Dimensions : largeur environ 40cm, hauteur de bureau et profondeur 80cm (identique profondeur du poste de travail)
3 tiroirs minimums
Serrure + 2 clés
Propositon de coloris et revêtement</t>
  </si>
  <si>
    <t>Hauteur 190cm minimum, largeur 100cm minimum, profondeur 40cm minimum
Propositon de coloris et revêtement
Fermeture à clef (barillet interchangeable)
4 tablettes minimum
Rideau</t>
  </si>
  <si>
    <t>Hauteur 115cm minimum, largeur 100cm minimum, profondeur 40cm minimum
Propositon de coloris et revêtement
Fermeture à clef (barillet interchangeable)
2 tablettes minimum
Rideau</t>
  </si>
  <si>
    <t>Hauteur 70cm minimum, largeur 80cm minimum, profondeur 40cm minimum
Propositon de coloris et revêtement
Fermeture à clef (barillet interchangeable)
2 tablettes minimum
Charnières et poignées</t>
  </si>
  <si>
    <t xml:space="preserve">LOT 6 : Mobilier issus du réemploi ou de la réutilisation pour la Loire, la Haute-Loire et le Puy-de-Dôme </t>
  </si>
  <si>
    <t>Prix unitaires en € HT hors éco-contribution</t>
  </si>
  <si>
    <t>Montant de l'éco-contribution en € HT</t>
  </si>
  <si>
    <t>QUANTITE ESTIMATIVE SUR 4 ANS</t>
  </si>
  <si>
    <t>Montant total en € TTC</t>
  </si>
  <si>
    <t>TOTAL P1 :</t>
  </si>
  <si>
    <t xml:space="preserve">TOTAL P2 : </t>
  </si>
  <si>
    <t xml:space="preserve">TOTAL P3 : </t>
  </si>
  <si>
    <t xml:space="preserve">TOTAL P4 : </t>
  </si>
  <si>
    <t xml:space="preserve">TOTAL DQE : </t>
  </si>
  <si>
    <t>Annexe RC_LOT 6</t>
  </si>
  <si>
    <t>DQE</t>
  </si>
  <si>
    <t>S'agissant d'une simulation de commande prévisionnelle, le candidat doit reporter STRICTEMENT les prix indiqués unitaires du bordereau de prix dans la simulation de commande, à l'identique, sans modification</t>
  </si>
  <si>
    <t>Poste de travail 140x80cm</t>
  </si>
  <si>
    <t>Livraison à la CPAM de l'Allier</t>
  </si>
  <si>
    <t>Livraison à la CPAM du Cantal</t>
  </si>
  <si>
    <t>2.1</t>
  </si>
  <si>
    <t>2.2</t>
  </si>
  <si>
    <t>2.3</t>
  </si>
  <si>
    <t>2.4</t>
  </si>
  <si>
    <t>Montant 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</si>
</sst>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F07C"/>
        <bgColor indexed="64"/>
      </patternFill>
    </fill>
    <fill>
      <patternFill patternType="solid">
        <fgColor rgb="FFFED1CE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25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7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8" xfId="0" applyBorder="1" applyAlignment="1">
      <alignment horizontal="center" wrapText="1"/>
    </xf>
    <xf numFmtId="0" fontId="0" fillId="0" borderId="22" xfId="0" applyBorder="1"/>
    <xf numFmtId="0" fontId="0" fillId="6" borderId="0" xfId="0" applyFill="1"/>
    <xf numFmtId="0" fontId="4" fillId="4" borderId="8" xfId="0" applyFon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0" fontId="0" fillId="0" borderId="0" xfId="0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 vertical="center"/>
    </xf>
    <xf numFmtId="164" fontId="3" fillId="8" borderId="37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4" fontId="18" fillId="8" borderId="37" xfId="0" applyNumberFormat="1" applyFont="1" applyFill="1" applyBorder="1" applyAlignment="1">
      <alignment horizontal="center" vertical="center"/>
    </xf>
    <xf numFmtId="0" fontId="0" fillId="3" borderId="6" xfId="0" applyFill="1" applyBorder="1"/>
    <xf numFmtId="0" fontId="9" fillId="0" borderId="2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7" fillId="4" borderId="27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3" borderId="30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right" vertical="center"/>
    </xf>
    <xf numFmtId="0" fontId="15" fillId="8" borderId="2" xfId="0" applyFont="1" applyFill="1" applyBorder="1" applyAlignment="1">
      <alignment horizontal="right" vertical="center"/>
    </xf>
    <xf numFmtId="0" fontId="15" fillId="8" borderId="3" xfId="0" applyFont="1" applyFill="1" applyBorder="1" applyAlignment="1">
      <alignment horizontal="right" vertical="center"/>
    </xf>
    <xf numFmtId="0" fontId="0" fillId="6" borderId="6" xfId="0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8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0" fontId="16" fillId="8" borderId="1" xfId="0" applyFont="1" applyFill="1" applyBorder="1" applyAlignment="1">
      <alignment horizontal="right" vertical="center"/>
    </xf>
    <xf numFmtId="0" fontId="16" fillId="8" borderId="2" xfId="0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right" vertical="center"/>
    </xf>
    <xf numFmtId="164" fontId="17" fillId="8" borderId="3" xfId="0" applyNumberFormat="1" applyFont="1" applyFill="1" applyBorder="1" applyAlignment="1">
      <alignment horizontal="center" vertical="center"/>
    </xf>
    <xf numFmtId="164" fontId="17" fillId="8" borderId="37" xfId="0" applyNumberFormat="1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33" xfId="0" applyNumberFormat="1" applyBorder="1" applyAlignment="1">
      <alignment horizontal="center" vertical="center"/>
    </xf>
    <xf numFmtId="164" fontId="0" fillId="6" borderId="33" xfId="0" applyNumberFormat="1" applyFill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164" fontId="17" fillId="8" borderId="3" xfId="0" applyNumberFormat="1" applyFont="1" applyFill="1" applyBorder="1" applyAlignment="1">
      <alignment vertical="center"/>
    </xf>
    <xf numFmtId="164" fontId="18" fillId="8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F07C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68792</xdr:rowOff>
    </xdr:from>
    <xdr:to>
      <xdr:col>3</xdr:col>
      <xdr:colOff>68792</xdr:colOff>
      <xdr:row>5</xdr:row>
      <xdr:rowOff>3175</xdr:rowOff>
    </xdr:to>
    <xdr:pic>
      <xdr:nvPicPr>
        <xdr:cNvPr id="3" name="Image 3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68792"/>
          <a:ext cx="2333625" cy="88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zoomScale="90" zoomScaleNormal="90" workbookViewId="0">
      <selection activeCell="F11" sqref="F11"/>
    </sheetView>
  </sheetViews>
  <sheetFormatPr baseColWidth="10" defaultRowHeight="15" x14ac:dyDescent="0.25"/>
  <sheetData>
    <row r="1" spans="1:8" x14ac:dyDescent="0.25">
      <c r="A1" s="3"/>
      <c r="B1" s="4"/>
      <c r="C1" s="4"/>
      <c r="D1" s="4"/>
      <c r="E1" s="4"/>
      <c r="F1" s="4"/>
      <c r="G1" s="4"/>
      <c r="H1" s="5"/>
    </row>
    <row r="2" spans="1:8" x14ac:dyDescent="0.25">
      <c r="A2" s="6"/>
      <c r="B2" s="2"/>
      <c r="C2" s="2"/>
      <c r="D2" s="2"/>
      <c r="E2" s="2"/>
      <c r="F2" s="2"/>
      <c r="G2" s="2"/>
      <c r="H2" s="7"/>
    </row>
    <row r="3" spans="1:8" x14ac:dyDescent="0.25">
      <c r="A3" s="6"/>
      <c r="B3" s="2"/>
      <c r="C3" s="2"/>
      <c r="D3" s="2"/>
      <c r="E3" s="2"/>
      <c r="F3" s="2"/>
      <c r="G3" s="2"/>
      <c r="H3" s="7"/>
    </row>
    <row r="4" spans="1:8" x14ac:dyDescent="0.25">
      <c r="A4" s="6"/>
      <c r="B4" s="2"/>
      <c r="C4" s="2"/>
      <c r="D4" s="2"/>
      <c r="E4" s="2"/>
      <c r="F4" s="2"/>
      <c r="G4" s="2"/>
      <c r="H4" s="7"/>
    </row>
    <row r="5" spans="1:8" x14ac:dyDescent="0.25">
      <c r="A5" s="6"/>
      <c r="B5" s="2"/>
      <c r="C5" s="2"/>
      <c r="D5" s="2"/>
      <c r="E5" s="2"/>
      <c r="F5" s="2"/>
      <c r="G5" s="2"/>
      <c r="H5" s="7"/>
    </row>
    <row r="6" spans="1:8" x14ac:dyDescent="0.25">
      <c r="A6" s="6"/>
      <c r="B6" s="2"/>
      <c r="C6" s="2"/>
      <c r="D6" s="2"/>
      <c r="E6" s="2"/>
      <c r="F6" s="2"/>
      <c r="G6" s="2"/>
      <c r="H6" s="7"/>
    </row>
    <row r="7" spans="1:8" x14ac:dyDescent="0.25">
      <c r="A7" s="6"/>
      <c r="B7" s="2"/>
      <c r="C7" s="2"/>
      <c r="D7" s="2"/>
      <c r="E7" s="2"/>
      <c r="F7" s="2"/>
      <c r="G7" s="2"/>
      <c r="H7" s="7"/>
    </row>
    <row r="8" spans="1:8" ht="18.75" x14ac:dyDescent="0.3">
      <c r="A8" s="40" t="s">
        <v>91</v>
      </c>
      <c r="B8" s="41"/>
      <c r="C8" s="41"/>
      <c r="D8" s="41"/>
      <c r="E8" s="41"/>
      <c r="F8" s="41"/>
      <c r="G8" s="41"/>
      <c r="H8" s="42"/>
    </row>
    <row r="9" spans="1:8" ht="15.75" thickBot="1" x14ac:dyDescent="0.3">
      <c r="A9" s="6"/>
      <c r="B9" s="2"/>
      <c r="C9" s="2"/>
      <c r="D9" s="2"/>
      <c r="E9" s="2"/>
      <c r="F9" s="2"/>
      <c r="G9" s="2"/>
      <c r="H9" s="7"/>
    </row>
    <row r="10" spans="1:8" ht="65.25" customHeight="1" thickBot="1" x14ac:dyDescent="0.3">
      <c r="A10" s="47" t="s">
        <v>6</v>
      </c>
      <c r="B10" s="48"/>
      <c r="C10" s="48"/>
      <c r="D10" s="48"/>
      <c r="E10" s="48"/>
      <c r="F10" s="48"/>
      <c r="G10" s="49"/>
      <c r="H10" s="7"/>
    </row>
    <row r="11" spans="1:8" ht="106.5" customHeight="1" thickBot="1" x14ac:dyDescent="0.3">
      <c r="A11" s="8"/>
      <c r="B11" s="9"/>
      <c r="C11" s="47" t="s">
        <v>81</v>
      </c>
      <c r="D11" s="48"/>
      <c r="E11" s="49"/>
      <c r="F11" s="9"/>
      <c r="G11" s="9"/>
      <c r="H11" s="7"/>
    </row>
    <row r="12" spans="1:8" x14ac:dyDescent="0.25">
      <c r="A12" s="8"/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/>
      <c r="B13" s="9"/>
      <c r="C13" s="9"/>
      <c r="D13" s="9"/>
      <c r="E13" s="9"/>
      <c r="F13" s="9"/>
      <c r="G13" s="9"/>
      <c r="H13" s="7"/>
    </row>
    <row r="14" spans="1:8" ht="37.5" customHeight="1" thickBot="1" x14ac:dyDescent="0.3">
      <c r="A14" s="8"/>
      <c r="B14" s="50" t="s">
        <v>92</v>
      </c>
      <c r="C14" s="51"/>
      <c r="D14" s="51"/>
      <c r="E14" s="51"/>
      <c r="F14" s="52"/>
      <c r="G14" s="9"/>
      <c r="H14" s="7"/>
    </row>
    <row r="15" spans="1:8" x14ac:dyDescent="0.25">
      <c r="A15" s="8"/>
      <c r="B15" s="9"/>
      <c r="C15" s="9"/>
      <c r="D15" s="9"/>
      <c r="E15" s="9"/>
      <c r="F15" s="9"/>
      <c r="G15" s="9"/>
      <c r="H15" s="7"/>
    </row>
    <row r="16" spans="1:8" x14ac:dyDescent="0.25">
      <c r="A16" s="43" t="s">
        <v>3</v>
      </c>
      <c r="B16" s="44"/>
      <c r="C16" s="44"/>
      <c r="D16" s="44"/>
      <c r="E16" s="44"/>
      <c r="F16" s="44"/>
      <c r="G16" s="44"/>
      <c r="H16" s="7"/>
    </row>
    <row r="17" spans="1:8" x14ac:dyDescent="0.25">
      <c r="A17" s="8"/>
      <c r="B17" s="9"/>
      <c r="C17" s="9"/>
      <c r="D17" s="9"/>
      <c r="E17" s="9"/>
      <c r="F17" s="9"/>
      <c r="G17" s="9"/>
      <c r="H17" s="7"/>
    </row>
    <row r="18" spans="1:8" ht="15" customHeight="1" x14ac:dyDescent="0.25">
      <c r="A18" s="53" t="s">
        <v>5</v>
      </c>
      <c r="B18" s="54"/>
      <c r="C18" s="54"/>
      <c r="D18" s="54"/>
      <c r="E18" s="54"/>
      <c r="F18" s="54"/>
      <c r="G18" s="54"/>
      <c r="H18" s="7"/>
    </row>
    <row r="19" spans="1:8" x14ac:dyDescent="0.25">
      <c r="A19" s="53" t="s">
        <v>0</v>
      </c>
      <c r="B19" s="54"/>
      <c r="C19" s="54"/>
      <c r="D19" s="54"/>
      <c r="E19" s="54"/>
      <c r="F19" s="54"/>
      <c r="G19" s="54"/>
      <c r="H19" s="7"/>
    </row>
    <row r="20" spans="1:8" x14ac:dyDescent="0.25">
      <c r="A20" s="53" t="s">
        <v>1</v>
      </c>
      <c r="B20" s="54"/>
      <c r="C20" s="54"/>
      <c r="D20" s="54"/>
      <c r="E20" s="54"/>
      <c r="F20" s="54"/>
      <c r="G20" s="54"/>
      <c r="H20" s="10"/>
    </row>
    <row r="21" spans="1:8" ht="32.25" customHeight="1" x14ac:dyDescent="0.25">
      <c r="A21" s="53" t="s">
        <v>4</v>
      </c>
      <c r="B21" s="54"/>
      <c r="C21" s="54"/>
      <c r="D21" s="54"/>
      <c r="E21" s="54"/>
      <c r="F21" s="54"/>
      <c r="G21" s="54"/>
      <c r="H21" s="7"/>
    </row>
    <row r="22" spans="1:8" ht="57" customHeight="1" x14ac:dyDescent="0.25">
      <c r="A22" s="55" t="s">
        <v>93</v>
      </c>
      <c r="B22" s="56"/>
      <c r="C22" s="56"/>
      <c r="D22" s="56"/>
      <c r="E22" s="56"/>
      <c r="F22" s="56"/>
      <c r="G22" s="56"/>
      <c r="H22" s="7"/>
    </row>
    <row r="23" spans="1:8" ht="28.5" customHeight="1" x14ac:dyDescent="0.25">
      <c r="A23" s="53"/>
      <c r="B23" s="54"/>
      <c r="C23" s="54"/>
      <c r="D23" s="54"/>
      <c r="E23" s="54"/>
      <c r="F23" s="54"/>
      <c r="G23" s="54"/>
      <c r="H23" s="7"/>
    </row>
    <row r="24" spans="1:8" ht="30" customHeight="1" x14ac:dyDescent="0.25">
      <c r="A24" s="55"/>
      <c r="B24" s="56"/>
      <c r="C24" s="56"/>
      <c r="D24" s="56"/>
      <c r="E24" s="56"/>
      <c r="F24" s="56"/>
      <c r="G24" s="56"/>
      <c r="H24" s="7"/>
    </row>
    <row r="25" spans="1:8" x14ac:dyDescent="0.25">
      <c r="A25" s="45"/>
      <c r="B25" s="46"/>
      <c r="C25" s="46"/>
      <c r="D25" s="46"/>
      <c r="E25" s="46"/>
      <c r="F25" s="46"/>
      <c r="G25" s="46"/>
      <c r="H25" s="7"/>
    </row>
    <row r="26" spans="1:8" x14ac:dyDescent="0.25">
      <c r="A26" s="45"/>
      <c r="B26" s="46"/>
      <c r="C26" s="46"/>
      <c r="D26" s="46"/>
      <c r="E26" s="46"/>
      <c r="F26" s="46"/>
      <c r="G26" s="46"/>
      <c r="H26" s="7"/>
    </row>
    <row r="27" spans="1:8" x14ac:dyDescent="0.25">
      <c r="A27" s="45"/>
      <c r="B27" s="46"/>
      <c r="C27" s="46"/>
      <c r="D27" s="46"/>
      <c r="E27" s="46"/>
      <c r="F27" s="46"/>
      <c r="G27" s="46"/>
      <c r="H27" s="7"/>
    </row>
    <row r="28" spans="1:8" ht="15.75" thickBot="1" x14ac:dyDescent="0.3">
      <c r="A28" s="58"/>
      <c r="B28" s="59"/>
      <c r="C28" s="59"/>
      <c r="D28" s="59"/>
      <c r="E28" s="59"/>
      <c r="F28" s="59"/>
      <c r="G28" s="59"/>
      <c r="H28" s="11"/>
    </row>
    <row r="29" spans="1:8" x14ac:dyDescent="0.25">
      <c r="A29" s="57"/>
      <c r="B29" s="57"/>
      <c r="C29" s="57"/>
      <c r="D29" s="57"/>
      <c r="E29" s="57"/>
      <c r="F29" s="57"/>
      <c r="G29" s="57"/>
    </row>
    <row r="30" spans="1:8" x14ac:dyDescent="0.25">
      <c r="A30" s="57"/>
      <c r="B30" s="57"/>
      <c r="C30" s="57"/>
      <c r="D30" s="57"/>
      <c r="E30" s="57"/>
      <c r="F30" s="57"/>
      <c r="G30" s="57"/>
    </row>
    <row r="31" spans="1:8" x14ac:dyDescent="0.25">
      <c r="A31" s="57"/>
      <c r="B31" s="57"/>
      <c r="C31" s="57"/>
      <c r="D31" s="57"/>
      <c r="E31" s="57"/>
      <c r="F31" s="57"/>
      <c r="G31" s="57"/>
    </row>
    <row r="32" spans="1:8" x14ac:dyDescent="0.25">
      <c r="A32" s="57"/>
      <c r="B32" s="57"/>
      <c r="C32" s="57"/>
      <c r="D32" s="57"/>
      <c r="E32" s="57"/>
      <c r="F32" s="57"/>
      <c r="G32" s="57"/>
    </row>
    <row r="33" spans="1:7" x14ac:dyDescent="0.25">
      <c r="A33" s="57"/>
      <c r="B33" s="57"/>
      <c r="C33" s="57"/>
      <c r="D33" s="57"/>
      <c r="E33" s="57"/>
      <c r="F33" s="57"/>
      <c r="G33" s="57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1">
    <mergeCell ref="A33:G33"/>
    <mergeCell ref="A27:G27"/>
    <mergeCell ref="A28:G28"/>
    <mergeCell ref="A29:G29"/>
    <mergeCell ref="A30:G30"/>
    <mergeCell ref="A31:G31"/>
    <mergeCell ref="A32:G32"/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zoomScale="90" zoomScaleNormal="90" workbookViewId="0">
      <selection activeCell="P54" sqref="P54"/>
    </sheetView>
  </sheetViews>
  <sheetFormatPr baseColWidth="10" defaultRowHeight="15" x14ac:dyDescent="0.25"/>
  <cols>
    <col min="1" max="1" width="8.140625" customWidth="1"/>
    <col min="2" max="2" width="21.85546875" customWidth="1"/>
    <col min="3" max="3" width="76" customWidth="1"/>
    <col min="4" max="4" width="20.85546875" customWidth="1"/>
    <col min="5" max="5" width="19.5703125" customWidth="1"/>
    <col min="6" max="6" width="13" customWidth="1"/>
    <col min="7" max="7" width="12" customWidth="1"/>
    <col min="8" max="8" width="7.5703125" customWidth="1"/>
    <col min="9" max="9" width="14.5703125" customWidth="1"/>
    <col min="10" max="10" width="15.5703125" customWidth="1"/>
    <col min="11" max="11" width="15" customWidth="1"/>
    <col min="12" max="12" width="14.5703125" customWidth="1"/>
  </cols>
  <sheetData>
    <row r="1" spans="1:12" ht="38.25" customHeight="1" thickBot="1" x14ac:dyDescent="0.3">
      <c r="A1" s="75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9"/>
    </row>
    <row r="2" spans="1:12" ht="59.25" customHeight="1" x14ac:dyDescent="0.25">
      <c r="A2" s="19" t="s">
        <v>20</v>
      </c>
      <c r="B2" s="13" t="s">
        <v>21</v>
      </c>
      <c r="C2" s="13" t="s">
        <v>22</v>
      </c>
      <c r="D2" s="13" t="s">
        <v>23</v>
      </c>
      <c r="E2" s="13" t="s">
        <v>24</v>
      </c>
      <c r="F2" s="15" t="s">
        <v>82</v>
      </c>
      <c r="G2" s="15" t="s">
        <v>83</v>
      </c>
      <c r="H2" s="77" t="s">
        <v>43</v>
      </c>
      <c r="I2" s="78"/>
      <c r="J2" s="28" t="s">
        <v>84</v>
      </c>
      <c r="K2" s="28" t="s">
        <v>101</v>
      </c>
      <c r="L2" s="28" t="s">
        <v>85</v>
      </c>
    </row>
    <row r="3" spans="1:12" ht="51" x14ac:dyDescent="0.25">
      <c r="A3" s="20" t="s">
        <v>25</v>
      </c>
      <c r="B3" s="16" t="s">
        <v>94</v>
      </c>
      <c r="C3" s="17" t="s">
        <v>62</v>
      </c>
      <c r="D3" s="39"/>
      <c r="E3" s="39"/>
      <c r="F3" s="14"/>
      <c r="G3" s="14"/>
      <c r="H3" s="69">
        <f>F3*G3</f>
        <v>0</v>
      </c>
      <c r="I3" s="70"/>
      <c r="J3" s="101">
        <v>37</v>
      </c>
      <c r="K3" s="29">
        <f>H3*J3</f>
        <v>0</v>
      </c>
      <c r="L3" s="29">
        <f>K3*1.2</f>
        <v>0</v>
      </c>
    </row>
    <row r="4" spans="1:12" ht="51" x14ac:dyDescent="0.25">
      <c r="A4" s="20" t="s">
        <v>26</v>
      </c>
      <c r="B4" s="16" t="s">
        <v>8</v>
      </c>
      <c r="C4" s="17" t="s">
        <v>63</v>
      </c>
      <c r="D4" s="39"/>
      <c r="E4" s="39"/>
      <c r="F4" s="14"/>
      <c r="G4" s="14"/>
      <c r="H4" s="69">
        <f t="shared" ref="H4:H18" si="0">F4*G4</f>
        <v>0</v>
      </c>
      <c r="I4" s="70"/>
      <c r="J4" s="101">
        <v>9</v>
      </c>
      <c r="K4" s="29">
        <f t="shared" ref="K4:K18" si="1">H4*J4</f>
        <v>0</v>
      </c>
      <c r="L4" s="29">
        <f t="shared" ref="L4:L18" si="2">K4*1.2</f>
        <v>0</v>
      </c>
    </row>
    <row r="5" spans="1:12" ht="51" x14ac:dyDescent="0.25">
      <c r="A5" s="20" t="s">
        <v>27</v>
      </c>
      <c r="B5" s="16" t="s">
        <v>9</v>
      </c>
      <c r="C5" s="17" t="s">
        <v>64</v>
      </c>
      <c r="D5" s="39"/>
      <c r="E5" s="39"/>
      <c r="F5" s="14"/>
      <c r="G5" s="14"/>
      <c r="H5" s="69">
        <f t="shared" si="0"/>
        <v>0</v>
      </c>
      <c r="I5" s="70"/>
      <c r="J5" s="101">
        <v>5</v>
      </c>
      <c r="K5" s="29">
        <f t="shared" si="1"/>
        <v>0</v>
      </c>
      <c r="L5" s="29">
        <f t="shared" si="2"/>
        <v>0</v>
      </c>
    </row>
    <row r="6" spans="1:12" ht="66" customHeight="1" x14ac:dyDescent="0.25">
      <c r="A6" s="20" t="s">
        <v>28</v>
      </c>
      <c r="B6" s="16" t="s">
        <v>10</v>
      </c>
      <c r="C6" s="18" t="s">
        <v>68</v>
      </c>
      <c r="D6" s="39"/>
      <c r="E6" s="39"/>
      <c r="F6" s="14"/>
      <c r="G6" s="14"/>
      <c r="H6" s="69">
        <f t="shared" si="0"/>
        <v>0</v>
      </c>
      <c r="I6" s="70"/>
      <c r="J6" s="101">
        <v>5</v>
      </c>
      <c r="K6" s="29">
        <f t="shared" si="1"/>
        <v>0</v>
      </c>
      <c r="L6" s="29">
        <f t="shared" si="2"/>
        <v>0</v>
      </c>
    </row>
    <row r="7" spans="1:12" s="12" customFormat="1" ht="73.5" customHeight="1" x14ac:dyDescent="0.25">
      <c r="A7" s="20" t="s">
        <v>29</v>
      </c>
      <c r="B7" s="16" t="s">
        <v>11</v>
      </c>
      <c r="C7" s="18" t="s">
        <v>69</v>
      </c>
      <c r="D7" s="39"/>
      <c r="E7" s="39"/>
      <c r="F7" s="14"/>
      <c r="G7" s="14"/>
      <c r="H7" s="69">
        <f t="shared" si="0"/>
        <v>0</v>
      </c>
      <c r="I7" s="70"/>
      <c r="J7" s="101">
        <v>5</v>
      </c>
      <c r="K7" s="29">
        <f t="shared" si="1"/>
        <v>0</v>
      </c>
      <c r="L7" s="29">
        <f t="shared" si="2"/>
        <v>0</v>
      </c>
    </row>
    <row r="8" spans="1:12" s="12" customFormat="1" ht="70.5" customHeight="1" x14ac:dyDescent="0.25">
      <c r="A8" s="20" t="s">
        <v>30</v>
      </c>
      <c r="B8" s="16" t="s">
        <v>12</v>
      </c>
      <c r="C8" s="17" t="s">
        <v>70</v>
      </c>
      <c r="D8" s="39"/>
      <c r="E8" s="39"/>
      <c r="F8" s="14"/>
      <c r="G8" s="14"/>
      <c r="H8" s="69">
        <f t="shared" si="0"/>
        <v>0</v>
      </c>
      <c r="I8" s="70"/>
      <c r="J8" s="101">
        <v>5</v>
      </c>
      <c r="K8" s="29">
        <f t="shared" si="1"/>
        <v>0</v>
      </c>
      <c r="L8" s="29">
        <f t="shared" si="2"/>
        <v>0</v>
      </c>
    </row>
    <row r="9" spans="1:12" s="12" customFormat="1" ht="38.25" x14ac:dyDescent="0.25">
      <c r="A9" s="20" t="s">
        <v>31</v>
      </c>
      <c r="B9" s="16" t="s">
        <v>13</v>
      </c>
      <c r="C9" s="18" t="s">
        <v>71</v>
      </c>
      <c r="D9" s="39"/>
      <c r="E9" s="39"/>
      <c r="F9" s="14"/>
      <c r="G9" s="14"/>
      <c r="H9" s="69">
        <f t="shared" si="0"/>
        <v>0</v>
      </c>
      <c r="I9" s="70"/>
      <c r="J9" s="101">
        <v>5</v>
      </c>
      <c r="K9" s="29">
        <f t="shared" si="1"/>
        <v>0</v>
      </c>
      <c r="L9" s="29">
        <f t="shared" si="2"/>
        <v>0</v>
      </c>
    </row>
    <row r="10" spans="1:12" ht="38.25" x14ac:dyDescent="0.25">
      <c r="A10" s="20" t="s">
        <v>32</v>
      </c>
      <c r="B10" s="16" t="s">
        <v>14</v>
      </c>
      <c r="C10" s="17" t="s">
        <v>72</v>
      </c>
      <c r="D10" s="39"/>
      <c r="E10" s="39"/>
      <c r="F10" s="14"/>
      <c r="G10" s="14"/>
      <c r="H10" s="69">
        <f t="shared" si="0"/>
        <v>0</v>
      </c>
      <c r="I10" s="70"/>
      <c r="J10" s="101">
        <v>5</v>
      </c>
      <c r="K10" s="29">
        <f t="shared" si="1"/>
        <v>0</v>
      </c>
      <c r="L10" s="29">
        <f t="shared" si="2"/>
        <v>0</v>
      </c>
    </row>
    <row r="11" spans="1:12" ht="38.25" x14ac:dyDescent="0.25">
      <c r="A11" s="20" t="s">
        <v>33</v>
      </c>
      <c r="B11" s="16" t="s">
        <v>15</v>
      </c>
      <c r="C11" s="17" t="s">
        <v>73</v>
      </c>
      <c r="D11" s="39"/>
      <c r="E11" s="39"/>
      <c r="F11" s="14"/>
      <c r="G11" s="14"/>
      <c r="H11" s="69">
        <f t="shared" si="0"/>
        <v>0</v>
      </c>
      <c r="I11" s="70"/>
      <c r="J11" s="101">
        <v>5</v>
      </c>
      <c r="K11" s="29">
        <f t="shared" si="1"/>
        <v>0</v>
      </c>
      <c r="L11" s="29">
        <f t="shared" si="2"/>
        <v>0</v>
      </c>
    </row>
    <row r="12" spans="1:12" s="12" customFormat="1" ht="38.25" x14ac:dyDescent="0.25">
      <c r="A12" s="20" t="s">
        <v>34</v>
      </c>
      <c r="B12" s="16" t="s">
        <v>16</v>
      </c>
      <c r="C12" s="18" t="s">
        <v>74</v>
      </c>
      <c r="D12" s="39"/>
      <c r="E12" s="39"/>
      <c r="F12" s="14"/>
      <c r="G12" s="14"/>
      <c r="H12" s="69">
        <f t="shared" si="0"/>
        <v>0</v>
      </c>
      <c r="I12" s="70"/>
      <c r="J12" s="101">
        <v>5</v>
      </c>
      <c r="K12" s="29">
        <f t="shared" si="1"/>
        <v>0</v>
      </c>
      <c r="L12" s="29">
        <f t="shared" si="2"/>
        <v>0</v>
      </c>
    </row>
    <row r="13" spans="1:12" s="12" customFormat="1" ht="63.75" x14ac:dyDescent="0.25">
      <c r="A13" s="20" t="s">
        <v>35</v>
      </c>
      <c r="B13" s="16" t="s">
        <v>17</v>
      </c>
      <c r="C13" s="18" t="s">
        <v>76</v>
      </c>
      <c r="D13" s="39"/>
      <c r="E13" s="39"/>
      <c r="F13" s="14"/>
      <c r="G13" s="14"/>
      <c r="H13" s="69">
        <f t="shared" si="0"/>
        <v>0</v>
      </c>
      <c r="I13" s="70"/>
      <c r="J13" s="101">
        <v>108</v>
      </c>
      <c r="K13" s="29">
        <f t="shared" si="1"/>
        <v>0</v>
      </c>
      <c r="L13" s="29">
        <f t="shared" si="2"/>
        <v>0</v>
      </c>
    </row>
    <row r="14" spans="1:12" s="12" customFormat="1" ht="63.75" x14ac:dyDescent="0.25">
      <c r="A14" s="20" t="s">
        <v>36</v>
      </c>
      <c r="B14" s="16" t="s">
        <v>18</v>
      </c>
      <c r="C14" s="18" t="s">
        <v>75</v>
      </c>
      <c r="D14" s="39"/>
      <c r="E14" s="39"/>
      <c r="F14" s="14"/>
      <c r="G14" s="14"/>
      <c r="H14" s="69">
        <f t="shared" si="0"/>
        <v>0</v>
      </c>
      <c r="I14" s="70"/>
      <c r="J14" s="101">
        <v>5</v>
      </c>
      <c r="K14" s="29">
        <f t="shared" si="1"/>
        <v>0</v>
      </c>
      <c r="L14" s="29">
        <f t="shared" si="2"/>
        <v>0</v>
      </c>
    </row>
    <row r="15" spans="1:12" ht="76.5" x14ac:dyDescent="0.25">
      <c r="A15" s="20" t="s">
        <v>37</v>
      </c>
      <c r="B15" s="16" t="s">
        <v>67</v>
      </c>
      <c r="C15" s="17" t="s">
        <v>77</v>
      </c>
      <c r="D15" s="39"/>
      <c r="E15" s="39"/>
      <c r="F15" s="14"/>
      <c r="G15" s="14"/>
      <c r="H15" s="69">
        <f t="shared" si="0"/>
        <v>0</v>
      </c>
      <c r="I15" s="70"/>
      <c r="J15" s="101">
        <v>7</v>
      </c>
      <c r="K15" s="29">
        <f t="shared" si="1"/>
        <v>0</v>
      </c>
      <c r="L15" s="29">
        <f t="shared" si="2"/>
        <v>0</v>
      </c>
    </row>
    <row r="16" spans="1:12" ht="63.75" x14ac:dyDescent="0.25">
      <c r="A16" s="20" t="s">
        <v>38</v>
      </c>
      <c r="B16" s="16" t="s">
        <v>66</v>
      </c>
      <c r="C16" s="17" t="s">
        <v>78</v>
      </c>
      <c r="D16" s="39"/>
      <c r="E16" s="39"/>
      <c r="F16" s="14"/>
      <c r="G16" s="14"/>
      <c r="H16" s="69">
        <f t="shared" si="0"/>
        <v>0</v>
      </c>
      <c r="I16" s="70"/>
      <c r="J16" s="101">
        <v>5</v>
      </c>
      <c r="K16" s="29">
        <f t="shared" si="1"/>
        <v>0</v>
      </c>
      <c r="L16" s="29">
        <f t="shared" si="2"/>
        <v>0</v>
      </c>
    </row>
    <row r="17" spans="1:12" ht="63.75" x14ac:dyDescent="0.25">
      <c r="A17" s="20" t="s">
        <v>39</v>
      </c>
      <c r="B17" s="16" t="s">
        <v>65</v>
      </c>
      <c r="C17" s="17" t="s">
        <v>79</v>
      </c>
      <c r="D17" s="39"/>
      <c r="E17" s="39"/>
      <c r="F17" s="14"/>
      <c r="G17" s="14"/>
      <c r="H17" s="69">
        <f t="shared" si="0"/>
        <v>0</v>
      </c>
      <c r="I17" s="70"/>
      <c r="J17" s="101">
        <v>5</v>
      </c>
      <c r="K17" s="29">
        <f t="shared" si="1"/>
        <v>0</v>
      </c>
      <c r="L17" s="29">
        <f t="shared" si="2"/>
        <v>0</v>
      </c>
    </row>
    <row r="18" spans="1:12" ht="64.5" thickBot="1" x14ac:dyDescent="0.3">
      <c r="A18" s="20" t="s">
        <v>40</v>
      </c>
      <c r="B18" s="16" t="s">
        <v>19</v>
      </c>
      <c r="C18" s="17" t="s">
        <v>80</v>
      </c>
      <c r="D18" s="39"/>
      <c r="E18" s="39"/>
      <c r="F18" s="14"/>
      <c r="G18" s="14"/>
      <c r="H18" s="69">
        <f t="shared" si="0"/>
        <v>0</v>
      </c>
      <c r="I18" s="70"/>
      <c r="J18" s="101">
        <v>5</v>
      </c>
      <c r="K18" s="29">
        <f t="shared" si="1"/>
        <v>0</v>
      </c>
      <c r="L18" s="29">
        <f t="shared" si="2"/>
        <v>0</v>
      </c>
    </row>
    <row r="19" spans="1:12" ht="36" customHeight="1" thickBot="1" x14ac:dyDescent="0.3">
      <c r="A19" s="98" t="s">
        <v>86</v>
      </c>
      <c r="B19" s="99"/>
      <c r="C19" s="99"/>
      <c r="D19" s="99"/>
      <c r="E19" s="99"/>
      <c r="F19" s="99"/>
      <c r="G19" s="99"/>
      <c r="H19" s="99"/>
      <c r="I19" s="99"/>
      <c r="J19" s="100"/>
      <c r="K19" s="30">
        <f>SUM(K3:K18)</f>
        <v>0</v>
      </c>
      <c r="L19" s="30">
        <f>SUM(L3:L18)</f>
        <v>0</v>
      </c>
    </row>
    <row r="20" spans="1:12" ht="15.75" thickBot="1" x14ac:dyDescent="0.3">
      <c r="A20" s="74"/>
      <c r="B20" s="74"/>
      <c r="C20" s="74"/>
      <c r="D20" s="74"/>
      <c r="E20" s="2"/>
      <c r="F20" s="2"/>
    </row>
    <row r="21" spans="1:12" ht="42" customHeight="1" thickBot="1" x14ac:dyDescent="0.3">
      <c r="A21" s="75" t="s">
        <v>41</v>
      </c>
      <c r="B21" s="76"/>
      <c r="C21" s="76"/>
      <c r="D21" s="76"/>
      <c r="E21" s="76"/>
      <c r="F21" s="76"/>
      <c r="G21" s="76"/>
      <c r="H21" s="76"/>
      <c r="I21" s="76"/>
      <c r="J21" s="79"/>
    </row>
    <row r="22" spans="1:12" ht="58.5" customHeight="1" thickBot="1" x14ac:dyDescent="0.3">
      <c r="A22" s="19" t="s">
        <v>20</v>
      </c>
      <c r="B22" s="73" t="s">
        <v>42</v>
      </c>
      <c r="C22" s="72"/>
      <c r="D22" s="73" t="s">
        <v>43</v>
      </c>
      <c r="E22" s="71"/>
      <c r="F22" s="72"/>
      <c r="G22" s="102" t="s">
        <v>84</v>
      </c>
      <c r="H22" s="103"/>
      <c r="I22" s="31" t="s">
        <v>101</v>
      </c>
      <c r="J22" s="31" t="s">
        <v>85</v>
      </c>
    </row>
    <row r="23" spans="1:12" ht="15" customHeight="1" x14ac:dyDescent="0.25">
      <c r="A23" s="87" t="s">
        <v>97</v>
      </c>
      <c r="B23" s="83" t="s">
        <v>95</v>
      </c>
      <c r="C23" s="23" t="s">
        <v>47</v>
      </c>
      <c r="D23" s="66"/>
      <c r="E23" s="67"/>
      <c r="F23" s="68"/>
      <c r="G23" s="104">
        <v>2</v>
      </c>
      <c r="H23" s="104"/>
      <c r="I23" s="107">
        <f>D23*G23</f>
        <v>0</v>
      </c>
      <c r="J23" s="32">
        <f>I23*1.2</f>
        <v>0</v>
      </c>
    </row>
    <row r="24" spans="1:12" x14ac:dyDescent="0.25">
      <c r="A24" s="88"/>
      <c r="B24" s="84"/>
      <c r="C24" s="21" t="s">
        <v>48</v>
      </c>
      <c r="D24" s="60"/>
      <c r="E24" s="61"/>
      <c r="F24" s="62"/>
      <c r="G24" s="104">
        <v>2</v>
      </c>
      <c r="H24" s="104"/>
      <c r="I24" s="107">
        <f t="shared" ref="I24:I42" si="3">D24*G24</f>
        <v>0</v>
      </c>
      <c r="J24" s="32">
        <f t="shared" ref="J24:J42" si="4">I24*1.2</f>
        <v>0</v>
      </c>
    </row>
    <row r="25" spans="1:12" x14ac:dyDescent="0.25">
      <c r="A25" s="88"/>
      <c r="B25" s="84"/>
      <c r="C25" s="21" t="s">
        <v>49</v>
      </c>
      <c r="D25" s="60"/>
      <c r="E25" s="61"/>
      <c r="F25" s="62"/>
      <c r="G25" s="104">
        <v>1</v>
      </c>
      <c r="H25" s="104"/>
      <c r="I25" s="107">
        <f t="shared" si="3"/>
        <v>0</v>
      </c>
      <c r="J25" s="32">
        <f t="shared" si="4"/>
        <v>0</v>
      </c>
    </row>
    <row r="26" spans="1:12" ht="15.75" thickBot="1" x14ac:dyDescent="0.3">
      <c r="A26" s="89"/>
      <c r="B26" s="85"/>
      <c r="C26" s="22" t="s">
        <v>50</v>
      </c>
      <c r="D26" s="63"/>
      <c r="E26" s="64"/>
      <c r="F26" s="65"/>
      <c r="G26" s="105">
        <v>1</v>
      </c>
      <c r="H26" s="105"/>
      <c r="I26" s="109">
        <f t="shared" si="3"/>
        <v>0</v>
      </c>
      <c r="J26" s="33">
        <f t="shared" si="4"/>
        <v>0</v>
      </c>
    </row>
    <row r="27" spans="1:12" ht="15" customHeight="1" x14ac:dyDescent="0.25">
      <c r="A27" s="87" t="s">
        <v>98</v>
      </c>
      <c r="B27" s="83" t="s">
        <v>96</v>
      </c>
      <c r="C27" s="23" t="s">
        <v>47</v>
      </c>
      <c r="D27" s="66"/>
      <c r="E27" s="67"/>
      <c r="F27" s="68"/>
      <c r="G27" s="104">
        <v>3</v>
      </c>
      <c r="H27" s="104"/>
      <c r="I27" s="108">
        <f t="shared" si="3"/>
        <v>0</v>
      </c>
      <c r="J27" s="34">
        <f t="shared" si="4"/>
        <v>0</v>
      </c>
    </row>
    <row r="28" spans="1:12" x14ac:dyDescent="0.25">
      <c r="A28" s="88"/>
      <c r="B28" s="84"/>
      <c r="C28" s="21" t="s">
        <v>48</v>
      </c>
      <c r="D28" s="60"/>
      <c r="E28" s="61"/>
      <c r="F28" s="62"/>
      <c r="G28" s="104">
        <v>2</v>
      </c>
      <c r="H28" s="104"/>
      <c r="I28" s="107">
        <f t="shared" si="3"/>
        <v>0</v>
      </c>
      <c r="J28" s="32">
        <f t="shared" si="4"/>
        <v>0</v>
      </c>
    </row>
    <row r="29" spans="1:12" x14ac:dyDescent="0.25">
      <c r="A29" s="88"/>
      <c r="B29" s="84"/>
      <c r="C29" s="21" t="s">
        <v>49</v>
      </c>
      <c r="D29" s="60"/>
      <c r="E29" s="61"/>
      <c r="F29" s="62"/>
      <c r="G29" s="104">
        <v>1</v>
      </c>
      <c r="H29" s="104"/>
      <c r="I29" s="107">
        <f t="shared" si="3"/>
        <v>0</v>
      </c>
      <c r="J29" s="32">
        <f t="shared" si="4"/>
        <v>0</v>
      </c>
    </row>
    <row r="30" spans="1:12" ht="15.75" thickBot="1" x14ac:dyDescent="0.3">
      <c r="A30" s="89"/>
      <c r="B30" s="85"/>
      <c r="C30" s="22" t="s">
        <v>50</v>
      </c>
      <c r="D30" s="63"/>
      <c r="E30" s="64"/>
      <c r="F30" s="65"/>
      <c r="G30" s="105">
        <v>1</v>
      </c>
      <c r="H30" s="105"/>
      <c r="I30" s="109">
        <f t="shared" si="3"/>
        <v>0</v>
      </c>
      <c r="J30" s="33">
        <f t="shared" si="4"/>
        <v>0</v>
      </c>
    </row>
    <row r="31" spans="1:12" ht="15" customHeight="1" x14ac:dyDescent="0.25">
      <c r="A31" s="87" t="s">
        <v>99</v>
      </c>
      <c r="B31" s="83" t="s">
        <v>44</v>
      </c>
      <c r="C31" s="23" t="s">
        <v>47</v>
      </c>
      <c r="D31" s="66"/>
      <c r="E31" s="67"/>
      <c r="F31" s="68"/>
      <c r="G31" s="104">
        <v>2</v>
      </c>
      <c r="H31" s="104"/>
      <c r="I31" s="108">
        <f t="shared" si="3"/>
        <v>0</v>
      </c>
      <c r="J31" s="34">
        <f t="shared" si="4"/>
        <v>0</v>
      </c>
    </row>
    <row r="32" spans="1:12" x14ac:dyDescent="0.25">
      <c r="A32" s="88"/>
      <c r="B32" s="84"/>
      <c r="C32" s="21" t="s">
        <v>48</v>
      </c>
      <c r="D32" s="60"/>
      <c r="E32" s="61"/>
      <c r="F32" s="62"/>
      <c r="G32" s="104">
        <v>1</v>
      </c>
      <c r="H32" s="104"/>
      <c r="I32" s="107">
        <f t="shared" si="3"/>
        <v>0</v>
      </c>
      <c r="J32" s="32">
        <f t="shared" si="4"/>
        <v>0</v>
      </c>
    </row>
    <row r="33" spans="1:11" x14ac:dyDescent="0.25">
      <c r="A33" s="88"/>
      <c r="B33" s="84"/>
      <c r="C33" s="21" t="s">
        <v>49</v>
      </c>
      <c r="D33" s="60"/>
      <c r="E33" s="61"/>
      <c r="F33" s="62"/>
      <c r="G33" s="104">
        <v>1</v>
      </c>
      <c r="H33" s="104"/>
      <c r="I33" s="107">
        <f t="shared" si="3"/>
        <v>0</v>
      </c>
      <c r="J33" s="32">
        <f t="shared" si="4"/>
        <v>0</v>
      </c>
    </row>
    <row r="34" spans="1:11" ht="15.75" thickBot="1" x14ac:dyDescent="0.3">
      <c r="A34" s="89"/>
      <c r="B34" s="85"/>
      <c r="C34" s="22" t="s">
        <v>50</v>
      </c>
      <c r="D34" s="63"/>
      <c r="E34" s="64"/>
      <c r="F34" s="65"/>
      <c r="G34" s="105">
        <v>1</v>
      </c>
      <c r="H34" s="105"/>
      <c r="I34" s="109">
        <f t="shared" si="3"/>
        <v>0</v>
      </c>
      <c r="J34" s="33">
        <f t="shared" si="4"/>
        <v>0</v>
      </c>
    </row>
    <row r="35" spans="1:11" ht="15" customHeight="1" x14ac:dyDescent="0.25">
      <c r="A35" s="87" t="s">
        <v>100</v>
      </c>
      <c r="B35" s="86" t="s">
        <v>45</v>
      </c>
      <c r="C35" s="23" t="s">
        <v>47</v>
      </c>
      <c r="D35" s="66"/>
      <c r="E35" s="67"/>
      <c r="F35" s="68"/>
      <c r="G35" s="106">
        <v>1</v>
      </c>
      <c r="H35" s="106"/>
      <c r="I35" s="108">
        <f t="shared" si="3"/>
        <v>0</v>
      </c>
      <c r="J35" s="34">
        <f t="shared" si="4"/>
        <v>0</v>
      </c>
    </row>
    <row r="36" spans="1:11" x14ac:dyDescent="0.25">
      <c r="A36" s="88"/>
      <c r="B36" s="84"/>
      <c r="C36" s="21" t="s">
        <v>48</v>
      </c>
      <c r="D36" s="60"/>
      <c r="E36" s="61"/>
      <c r="F36" s="62"/>
      <c r="G36" s="104">
        <v>1</v>
      </c>
      <c r="H36" s="104"/>
      <c r="I36" s="107">
        <f t="shared" si="3"/>
        <v>0</v>
      </c>
      <c r="J36" s="32">
        <f t="shared" si="4"/>
        <v>0</v>
      </c>
    </row>
    <row r="37" spans="1:11" x14ac:dyDescent="0.25">
      <c r="A37" s="88"/>
      <c r="B37" s="84"/>
      <c r="C37" s="21" t="s">
        <v>49</v>
      </c>
      <c r="D37" s="61"/>
      <c r="E37" s="61"/>
      <c r="F37" s="62"/>
      <c r="G37" s="104">
        <v>1</v>
      </c>
      <c r="H37" s="104"/>
      <c r="I37" s="107">
        <f t="shared" si="3"/>
        <v>0</v>
      </c>
      <c r="J37" s="32">
        <f t="shared" si="4"/>
        <v>0</v>
      </c>
    </row>
    <row r="38" spans="1:11" ht="15.75" thickBot="1" x14ac:dyDescent="0.3">
      <c r="A38" s="89"/>
      <c r="B38" s="85"/>
      <c r="C38" s="22" t="s">
        <v>50</v>
      </c>
      <c r="D38" s="63"/>
      <c r="E38" s="64"/>
      <c r="F38" s="65"/>
      <c r="G38" s="105">
        <v>1</v>
      </c>
      <c r="H38" s="105"/>
      <c r="I38" s="109">
        <f t="shared" si="3"/>
        <v>0</v>
      </c>
      <c r="J38" s="33">
        <f t="shared" si="4"/>
        <v>0</v>
      </c>
    </row>
    <row r="39" spans="1:11" ht="15" customHeight="1" x14ac:dyDescent="0.25">
      <c r="A39" s="87" t="s">
        <v>61</v>
      </c>
      <c r="B39" s="83" t="s">
        <v>46</v>
      </c>
      <c r="C39" s="24" t="s">
        <v>47</v>
      </c>
      <c r="D39" s="66"/>
      <c r="E39" s="67"/>
      <c r="F39" s="68"/>
      <c r="G39" s="106">
        <v>2</v>
      </c>
      <c r="H39" s="106"/>
      <c r="I39" s="108">
        <f t="shared" si="3"/>
        <v>0</v>
      </c>
      <c r="J39" s="34">
        <f t="shared" si="4"/>
        <v>0</v>
      </c>
    </row>
    <row r="40" spans="1:11" x14ac:dyDescent="0.25">
      <c r="A40" s="88"/>
      <c r="B40" s="84"/>
      <c r="C40" s="21" t="s">
        <v>48</v>
      </c>
      <c r="D40" s="60"/>
      <c r="E40" s="61"/>
      <c r="F40" s="62"/>
      <c r="G40" s="104">
        <v>1</v>
      </c>
      <c r="H40" s="104"/>
      <c r="I40" s="107">
        <f t="shared" si="3"/>
        <v>0</v>
      </c>
      <c r="J40" s="32">
        <f t="shared" si="4"/>
        <v>0</v>
      </c>
    </row>
    <row r="41" spans="1:11" x14ac:dyDescent="0.25">
      <c r="A41" s="88"/>
      <c r="B41" s="84"/>
      <c r="C41" s="21" t="s">
        <v>49</v>
      </c>
      <c r="D41" s="60"/>
      <c r="E41" s="61"/>
      <c r="F41" s="62"/>
      <c r="G41" s="104">
        <v>1</v>
      </c>
      <c r="H41" s="104"/>
      <c r="I41" s="107">
        <f t="shared" si="3"/>
        <v>0</v>
      </c>
      <c r="J41" s="32">
        <f t="shared" si="4"/>
        <v>0</v>
      </c>
    </row>
    <row r="42" spans="1:11" ht="15.75" thickBot="1" x14ac:dyDescent="0.3">
      <c r="A42" s="89"/>
      <c r="B42" s="85"/>
      <c r="C42" s="22" t="s">
        <v>50</v>
      </c>
      <c r="D42" s="63"/>
      <c r="E42" s="64"/>
      <c r="F42" s="65"/>
      <c r="G42" s="105">
        <v>1</v>
      </c>
      <c r="H42" s="105"/>
      <c r="I42" s="107">
        <f t="shared" si="3"/>
        <v>0</v>
      </c>
      <c r="J42" s="32">
        <f t="shared" si="4"/>
        <v>0</v>
      </c>
    </row>
    <row r="43" spans="1:11" ht="36" customHeight="1" thickBot="1" x14ac:dyDescent="0.3">
      <c r="A43" s="110" t="s">
        <v>87</v>
      </c>
      <c r="B43" s="111"/>
      <c r="C43" s="111"/>
      <c r="D43" s="111"/>
      <c r="E43" s="111"/>
      <c r="F43" s="111"/>
      <c r="G43" s="111"/>
      <c r="H43" s="112"/>
      <c r="I43" s="113">
        <f>SUM(I23:I42)</f>
        <v>0</v>
      </c>
      <c r="J43" s="114">
        <f>SUM(J23:J42)</f>
        <v>0</v>
      </c>
    </row>
    <row r="44" spans="1:11" ht="15.75" thickBot="1" x14ac:dyDescent="0.3">
      <c r="K44" s="35"/>
    </row>
    <row r="45" spans="1:11" ht="43.5" customHeight="1" thickBot="1" x14ac:dyDescent="0.3">
      <c r="A45" s="75" t="s">
        <v>51</v>
      </c>
      <c r="B45" s="76"/>
      <c r="C45" s="76"/>
      <c r="D45" s="76"/>
      <c r="E45" s="76"/>
      <c r="F45" s="76"/>
      <c r="G45" s="76"/>
      <c r="H45" s="76"/>
      <c r="I45" s="76"/>
      <c r="J45" s="76"/>
      <c r="K45" s="79"/>
    </row>
    <row r="46" spans="1:11" ht="54.75" customHeight="1" x14ac:dyDescent="0.25">
      <c r="A46" s="19" t="s">
        <v>20</v>
      </c>
      <c r="B46" s="73" t="s">
        <v>42</v>
      </c>
      <c r="C46" s="72"/>
      <c r="D46" s="73" t="s">
        <v>2</v>
      </c>
      <c r="E46" s="71"/>
      <c r="F46" s="72"/>
      <c r="G46" s="115" t="s">
        <v>84</v>
      </c>
      <c r="H46" s="102"/>
      <c r="I46" s="103"/>
      <c r="J46" s="31" t="s">
        <v>101</v>
      </c>
      <c r="K46" s="31" t="s">
        <v>85</v>
      </c>
    </row>
    <row r="47" spans="1:11" ht="35.25" customHeight="1" thickBot="1" x14ac:dyDescent="0.3">
      <c r="A47" s="26" t="s">
        <v>58</v>
      </c>
      <c r="B47" s="81" t="s">
        <v>55</v>
      </c>
      <c r="C47" s="82"/>
      <c r="D47" s="80"/>
      <c r="E47" s="80"/>
      <c r="F47" s="80"/>
      <c r="G47" s="116">
        <v>22</v>
      </c>
      <c r="H47" s="117"/>
      <c r="I47" s="117"/>
      <c r="J47" s="118">
        <f>D47*G47</f>
        <v>0</v>
      </c>
      <c r="K47" s="118">
        <f>J47*1.2</f>
        <v>0</v>
      </c>
    </row>
    <row r="48" spans="1:11" ht="24" thickBot="1" x14ac:dyDescent="0.3">
      <c r="A48" s="110" t="s">
        <v>88</v>
      </c>
      <c r="B48" s="111"/>
      <c r="C48" s="111"/>
      <c r="D48" s="111"/>
      <c r="E48" s="111"/>
      <c r="F48" s="111"/>
      <c r="G48" s="111"/>
      <c r="H48" s="111"/>
      <c r="I48" s="112"/>
      <c r="J48" s="113">
        <f>J47</f>
        <v>0</v>
      </c>
      <c r="K48" s="114">
        <f>K47</f>
        <v>0</v>
      </c>
    </row>
    <row r="49" spans="1:11" ht="45" customHeight="1" thickBot="1" x14ac:dyDescent="0.3">
      <c r="H49" s="35"/>
      <c r="I49" s="35"/>
      <c r="J49" s="35"/>
      <c r="K49" s="36"/>
    </row>
    <row r="50" spans="1:11" ht="31.5" customHeight="1" thickBot="1" x14ac:dyDescent="0.3">
      <c r="A50" s="75" t="s">
        <v>52</v>
      </c>
      <c r="B50" s="76"/>
      <c r="C50" s="76"/>
      <c r="D50" s="76"/>
      <c r="E50" s="76"/>
      <c r="F50" s="76"/>
      <c r="G50" s="76"/>
      <c r="H50" s="76"/>
      <c r="I50" s="76"/>
      <c r="J50" s="76"/>
      <c r="K50" s="79"/>
    </row>
    <row r="51" spans="1:11" ht="48.75" customHeight="1" x14ac:dyDescent="0.25">
      <c r="A51" s="19" t="s">
        <v>20</v>
      </c>
      <c r="B51" s="73" t="s">
        <v>42</v>
      </c>
      <c r="C51" s="72"/>
      <c r="D51" s="73" t="s">
        <v>43</v>
      </c>
      <c r="E51" s="71"/>
      <c r="F51" s="72"/>
      <c r="G51" s="115" t="s">
        <v>84</v>
      </c>
      <c r="H51" s="102"/>
      <c r="I51" s="103"/>
      <c r="J51" s="31" t="s">
        <v>101</v>
      </c>
      <c r="K51" s="31" t="s">
        <v>85</v>
      </c>
    </row>
    <row r="52" spans="1:11" ht="48.75" customHeight="1" x14ac:dyDescent="0.25">
      <c r="A52" s="26" t="s">
        <v>59</v>
      </c>
      <c r="B52" s="81" t="s">
        <v>53</v>
      </c>
      <c r="C52" s="82"/>
      <c r="D52" s="80"/>
      <c r="E52" s="80"/>
      <c r="F52" s="80"/>
      <c r="G52" s="119">
        <v>15</v>
      </c>
      <c r="H52" s="120"/>
      <c r="I52" s="121"/>
      <c r="J52" s="29">
        <f>D52*G52</f>
        <v>0</v>
      </c>
      <c r="K52" s="29">
        <f>J52*1.2</f>
        <v>0</v>
      </c>
    </row>
    <row r="53" spans="1:11" ht="33.75" customHeight="1" thickBot="1" x14ac:dyDescent="0.3">
      <c r="A53" s="27" t="s">
        <v>60</v>
      </c>
      <c r="B53" s="81" t="s">
        <v>56</v>
      </c>
      <c r="C53" s="82"/>
      <c r="D53" s="80"/>
      <c r="E53" s="80"/>
      <c r="F53" s="80"/>
      <c r="G53" s="122">
        <v>5</v>
      </c>
      <c r="H53" s="123"/>
      <c r="I53" s="124"/>
      <c r="J53" s="29">
        <f>D53*G53</f>
        <v>0</v>
      </c>
      <c r="K53" s="29">
        <f>J53*1.2</f>
        <v>0</v>
      </c>
    </row>
    <row r="54" spans="1:11" ht="27.75" customHeight="1" thickBot="1" x14ac:dyDescent="0.3">
      <c r="A54" s="110" t="s">
        <v>89</v>
      </c>
      <c r="B54" s="111"/>
      <c r="C54" s="111"/>
      <c r="D54" s="111"/>
      <c r="E54" s="111"/>
      <c r="F54" s="111"/>
      <c r="G54" s="111"/>
      <c r="H54" s="111"/>
      <c r="I54" s="112"/>
      <c r="J54" s="125">
        <f>SUM(J52:J53)</f>
        <v>0</v>
      </c>
      <c r="K54" s="114">
        <f>SUM(K52:K53)</f>
        <v>0</v>
      </c>
    </row>
    <row r="55" spans="1:11" ht="30.75" customHeight="1" thickBot="1" x14ac:dyDescent="0.3">
      <c r="C55" s="25"/>
      <c r="J55" s="35"/>
      <c r="K55" s="37"/>
    </row>
    <row r="56" spans="1:11" ht="21.75" thickBot="1" x14ac:dyDescent="0.3">
      <c r="A56" s="90" t="s">
        <v>54</v>
      </c>
      <c r="B56" s="91"/>
      <c r="C56" s="91"/>
      <c r="D56" s="91"/>
      <c r="E56" s="91"/>
      <c r="F56" s="91"/>
      <c r="G56" s="91"/>
      <c r="H56" s="91"/>
      <c r="I56" s="92"/>
    </row>
    <row r="57" spans="1:11" ht="30.75" customHeight="1" x14ac:dyDescent="0.25">
      <c r="A57" s="93" t="s">
        <v>57</v>
      </c>
      <c r="B57" s="93"/>
      <c r="C57" s="93"/>
      <c r="D57" s="93"/>
      <c r="E57" s="93"/>
      <c r="F57" s="93"/>
      <c r="G57" s="94"/>
      <c r="H57" s="94"/>
      <c r="I57" s="94"/>
    </row>
    <row r="58" spans="1:11" ht="15.75" thickBot="1" x14ac:dyDescent="0.3"/>
    <row r="59" spans="1:11" ht="40.5" customHeight="1" thickBot="1" x14ac:dyDescent="0.3">
      <c r="A59" s="95" t="s">
        <v>90</v>
      </c>
      <c r="B59" s="96"/>
      <c r="C59" s="96"/>
      <c r="D59" s="96"/>
      <c r="E59" s="96"/>
      <c r="F59" s="96"/>
      <c r="G59" s="96"/>
      <c r="H59" s="96"/>
      <c r="I59" s="97"/>
      <c r="J59" s="126">
        <f>SUM(K19,I43,J48,J54)</f>
        <v>0</v>
      </c>
      <c r="K59" s="38">
        <f>SUM(L19,J43,K48,K54)</f>
        <v>0</v>
      </c>
    </row>
  </sheetData>
  <mergeCells count="98">
    <mergeCell ref="A43:H43"/>
    <mergeCell ref="A48:I48"/>
    <mergeCell ref="A54:I54"/>
    <mergeCell ref="A59:I59"/>
    <mergeCell ref="A23:A26"/>
    <mergeCell ref="B23:B26"/>
    <mergeCell ref="D23:F23"/>
    <mergeCell ref="G23:H23"/>
    <mergeCell ref="D24:F24"/>
    <mergeCell ref="G24:H24"/>
    <mergeCell ref="D25:F25"/>
    <mergeCell ref="G25:H25"/>
    <mergeCell ref="D26:F26"/>
    <mergeCell ref="G26:H26"/>
    <mergeCell ref="B27:B30"/>
    <mergeCell ref="D27:F27"/>
    <mergeCell ref="G27:H27"/>
    <mergeCell ref="D28:F28"/>
    <mergeCell ref="G28:H28"/>
    <mergeCell ref="D29:F29"/>
    <mergeCell ref="G29:H29"/>
    <mergeCell ref="D30:F30"/>
    <mergeCell ref="G30:H30"/>
    <mergeCell ref="A56:I56"/>
    <mergeCell ref="A57:F57"/>
    <mergeCell ref="G57:I57"/>
    <mergeCell ref="G51:I51"/>
    <mergeCell ref="G52:I52"/>
    <mergeCell ref="B53:C53"/>
    <mergeCell ref="D53:F53"/>
    <mergeCell ref="G53:I53"/>
    <mergeCell ref="D51:F51"/>
    <mergeCell ref="B51:C51"/>
    <mergeCell ref="B52:C52"/>
    <mergeCell ref="D52:F52"/>
    <mergeCell ref="H18:I18"/>
    <mergeCell ref="A19:J19"/>
    <mergeCell ref="A21:J21"/>
    <mergeCell ref="B22:C22"/>
    <mergeCell ref="B31:B34"/>
    <mergeCell ref="B35:B38"/>
    <mergeCell ref="B39:B42"/>
    <mergeCell ref="G39:H39"/>
    <mergeCell ref="G40:H40"/>
    <mergeCell ref="G41:H41"/>
    <mergeCell ref="G42:H42"/>
    <mergeCell ref="A31:A34"/>
    <mergeCell ref="A35:A38"/>
    <mergeCell ref="A39:A42"/>
    <mergeCell ref="A27:A30"/>
    <mergeCell ref="A45:K45"/>
    <mergeCell ref="G46:I46"/>
    <mergeCell ref="G47:I47"/>
    <mergeCell ref="A50:K50"/>
    <mergeCell ref="D46:F46"/>
    <mergeCell ref="D47:F47"/>
    <mergeCell ref="B46:C46"/>
    <mergeCell ref="B47:C47"/>
    <mergeCell ref="H2:I2"/>
    <mergeCell ref="H3:I3"/>
    <mergeCell ref="H4:I4"/>
    <mergeCell ref="H5:I5"/>
    <mergeCell ref="A1:L1"/>
    <mergeCell ref="H6:I6"/>
    <mergeCell ref="H7:I7"/>
    <mergeCell ref="G22:H22"/>
    <mergeCell ref="D22:F22"/>
    <mergeCell ref="D34:F34"/>
    <mergeCell ref="A20:D20"/>
    <mergeCell ref="H10:I10"/>
    <mergeCell ref="H11:I11"/>
    <mergeCell ref="H12:I12"/>
    <mergeCell ref="H13:I13"/>
    <mergeCell ref="H14:I14"/>
    <mergeCell ref="H15:I15"/>
    <mergeCell ref="H16:I16"/>
    <mergeCell ref="H17:I17"/>
    <mergeCell ref="H8:I8"/>
    <mergeCell ref="H9:I9"/>
    <mergeCell ref="D35:F35"/>
    <mergeCell ref="G34:H34"/>
    <mergeCell ref="G35:H35"/>
    <mergeCell ref="D31:F31"/>
    <mergeCell ref="D32:F32"/>
    <mergeCell ref="D33:F33"/>
    <mergeCell ref="G31:H31"/>
    <mergeCell ref="G32:H32"/>
    <mergeCell ref="G33:H33"/>
    <mergeCell ref="D41:F41"/>
    <mergeCell ref="D42:F42"/>
    <mergeCell ref="G36:H36"/>
    <mergeCell ref="D36:F36"/>
    <mergeCell ref="D37:F37"/>
    <mergeCell ref="D38:F38"/>
    <mergeCell ref="D39:F39"/>
    <mergeCell ref="D40:F40"/>
    <mergeCell ref="G37:H37"/>
    <mergeCell ref="G38:H38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2026-05-21T12:56:09Z</dcterms:modified>
</cp:coreProperties>
</file>