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G-Achats-Marchés\1_PROCEDURES EN COURS\2_PROCEDURES PRA\2025_PRA_mobilier_AOO\1_Passation\2_Publications\0-Version WORD\RC\DQE\"/>
    </mc:Choice>
  </mc:AlternateContent>
  <xr:revisionPtr revIDLastSave="0" documentId="13_ncr:1_{473C80B3-7612-4A4B-AA59-D158A5499F23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Présentation" sheetId="1" r:id="rId1"/>
    <sheet name="DQ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0" i="3" l="1"/>
  <c r="J45" i="3"/>
  <c r="K45" i="3" s="1"/>
  <c r="J44" i="3"/>
  <c r="J46" i="3" s="1"/>
  <c r="K39" i="3"/>
  <c r="K40" i="3" s="1"/>
  <c r="J39" i="3"/>
  <c r="J23" i="3"/>
  <c r="K23" i="3" s="1"/>
  <c r="K35" i="3" s="1"/>
  <c r="K24" i="3"/>
  <c r="K25" i="3"/>
  <c r="K26" i="3"/>
  <c r="K27" i="3"/>
  <c r="K28" i="3"/>
  <c r="K30" i="3"/>
  <c r="K31" i="3"/>
  <c r="K32" i="3"/>
  <c r="K33" i="3"/>
  <c r="J24" i="3"/>
  <c r="J25" i="3"/>
  <c r="J26" i="3"/>
  <c r="J27" i="3"/>
  <c r="J28" i="3"/>
  <c r="J29" i="3"/>
  <c r="K29" i="3" s="1"/>
  <c r="J30" i="3"/>
  <c r="J35" i="3" s="1"/>
  <c r="J31" i="3"/>
  <c r="J32" i="3"/>
  <c r="J33" i="3"/>
  <c r="J34" i="3"/>
  <c r="K34" i="3" s="1"/>
  <c r="L9" i="3"/>
  <c r="H6" i="3"/>
  <c r="K6" i="3" s="1"/>
  <c r="L6" i="3" s="1"/>
  <c r="K5" i="3"/>
  <c r="L5" i="3" s="1"/>
  <c r="K7" i="3"/>
  <c r="L7" i="3" s="1"/>
  <c r="K8" i="3"/>
  <c r="L8" i="3" s="1"/>
  <c r="K9" i="3"/>
  <c r="K18" i="3"/>
  <c r="L18" i="3" s="1"/>
  <c r="K3" i="3"/>
  <c r="H4" i="3"/>
  <c r="K4" i="3" s="1"/>
  <c r="L4" i="3" s="1"/>
  <c r="H5" i="3"/>
  <c r="H7" i="3"/>
  <c r="H8" i="3"/>
  <c r="H9" i="3"/>
  <c r="H10" i="3"/>
  <c r="K10" i="3" s="1"/>
  <c r="L10" i="3" s="1"/>
  <c r="H11" i="3"/>
  <c r="K11" i="3" s="1"/>
  <c r="L11" i="3" s="1"/>
  <c r="H12" i="3"/>
  <c r="K12" i="3" s="1"/>
  <c r="L12" i="3" s="1"/>
  <c r="H13" i="3"/>
  <c r="K13" i="3" s="1"/>
  <c r="L13" i="3" s="1"/>
  <c r="H14" i="3"/>
  <c r="K14" i="3" s="1"/>
  <c r="L14" i="3" s="1"/>
  <c r="H15" i="3"/>
  <c r="K15" i="3" s="1"/>
  <c r="L15" i="3" s="1"/>
  <c r="H16" i="3"/>
  <c r="K16" i="3" s="1"/>
  <c r="L16" i="3" s="1"/>
  <c r="H17" i="3"/>
  <c r="K17" i="3" s="1"/>
  <c r="L17" i="3" s="1"/>
  <c r="H18" i="3"/>
  <c r="H3" i="3"/>
  <c r="K19" i="3" l="1"/>
  <c r="J51" i="3" s="1"/>
  <c r="K44" i="3"/>
  <c r="K46" i="3" s="1"/>
  <c r="L3" i="3"/>
  <c r="L19" i="3" s="1"/>
  <c r="K51" i="3" s="1"/>
</calcChain>
</file>

<file path=xl/sharedStrings.xml><?xml version="1.0" encoding="utf-8"?>
<sst xmlns="http://schemas.openxmlformats.org/spreadsheetml/2006/main" count="122" uniqueCount="98">
  <si>
    <t>Le candidat n'est pas autorisé à modifier le document</t>
  </si>
  <si>
    <t>Le calcul des prix est fait avec un arrondi au centième</t>
  </si>
  <si>
    <t>Prix unitaire en € HT</t>
  </si>
  <si>
    <t>Instructions relatives au renseignement du document</t>
  </si>
  <si>
    <t>Toutes les rubriques doivent impérativement être renseignées avec un prix (renseigner expressément "0" [zéro] si le prix est nul)</t>
  </si>
  <si>
    <r>
      <t xml:space="preserve">Le candidat rempli UNIQUEMENT les cellules en </t>
    </r>
    <r>
      <rPr>
        <i/>
        <sz val="11"/>
        <color theme="7" tint="-0.249977111117893"/>
        <rFont val="Calibri"/>
        <family val="2"/>
        <scheme val="minor"/>
      </rPr>
      <t>JAUNE</t>
    </r>
    <r>
      <rPr>
        <i/>
        <sz val="11"/>
        <color theme="1"/>
        <rFont val="Calibri"/>
        <family val="2"/>
        <scheme val="minor"/>
      </rPr>
      <t xml:space="preserve"> prévues à cet effet</t>
    </r>
  </si>
  <si>
    <t>Accord-cadre relatif à l'achat de mobiliers de bureau et de mobiliers pour les espaces de restauration, de convivialité et de créativité</t>
  </si>
  <si>
    <t>1. FOURNITURES DE MATERIELS ET ACCESSOIRES</t>
  </si>
  <si>
    <t>Poste de travail 160x80cm</t>
  </si>
  <si>
    <t>Poste de travail 120x80cm</t>
  </si>
  <si>
    <t>Table collaborative carrée 160x160cm</t>
  </si>
  <si>
    <t>Table de réunion rectangulaire 120x80cm</t>
  </si>
  <si>
    <t>Table de réunion rectangulaire 180x90cm</t>
  </si>
  <si>
    <t>Table rectangulaire 200x100cm</t>
  </si>
  <si>
    <t>Table ronde 4 places</t>
  </si>
  <si>
    <t>Table haute 220cm</t>
  </si>
  <si>
    <t>Table haute 160cm</t>
  </si>
  <si>
    <t>Fauteuil de travail</t>
  </si>
  <si>
    <t>Chaise à roulettes avec accoudoirs</t>
  </si>
  <si>
    <t>Meuble bas de rangement</t>
  </si>
  <si>
    <t>Numéro de référence</t>
  </si>
  <si>
    <t>Produit</t>
  </si>
  <si>
    <t>Description technique</t>
  </si>
  <si>
    <t>Référence fournisseur</t>
  </si>
  <si>
    <t>Nom de la gamme</t>
  </si>
  <si>
    <t>1.1</t>
  </si>
  <si>
    <t>1.2</t>
  </si>
  <si>
    <t>1.3</t>
  </si>
  <si>
    <t>1.4</t>
  </si>
  <si>
    <t>1.5</t>
  </si>
  <si>
    <t>1.6</t>
  </si>
  <si>
    <t>1.7</t>
  </si>
  <si>
    <t>1.8</t>
  </si>
  <si>
    <t>1.10</t>
  </si>
  <si>
    <t>1.11</t>
  </si>
  <si>
    <t>1.12</t>
  </si>
  <si>
    <t>1.13</t>
  </si>
  <si>
    <t>1.14</t>
  </si>
  <si>
    <t>1.15</t>
  </si>
  <si>
    <t>1.16</t>
  </si>
  <si>
    <t>Montant de l'éco-contribution en € HT</t>
  </si>
  <si>
    <t>2. PRESTATIONS DE LIVRAISONS</t>
  </si>
  <si>
    <t>Descriptions</t>
  </si>
  <si>
    <t>Prix unitaires en € HT</t>
  </si>
  <si>
    <t>Livraison à la CPAM de l'Isère</t>
  </si>
  <si>
    <t>Livraison à la CPAM de l'Ardèche</t>
  </si>
  <si>
    <t>Livraison à la CPAM de la Drôme</t>
  </si>
  <si>
    <t>Livraison de 0 à 10m3</t>
  </si>
  <si>
    <t>Livraison de  11 à 22m3</t>
  </si>
  <si>
    <t>Livraison de 23 à 30m3</t>
  </si>
  <si>
    <t>Livraison au-delà de 30m3</t>
  </si>
  <si>
    <t>3. PRESTATIONS DE MONTAGE, INSTALLATION ET MISE EN PLACE</t>
  </si>
  <si>
    <t>4. PRESTATIONS D'ETUDE DU BESOIN EN MOBILIER ET ACCOMPAGNEMENT</t>
  </si>
  <si>
    <t>Prix unitaires en € HT hors éco-contribution</t>
  </si>
  <si>
    <t>Forfait comprenant l'étude préalable du besoin en mobilier en fonction des plans et des éventuellement des visites des lieux concernés</t>
  </si>
  <si>
    <t>TAUX DE REMISE SUR LE CATALOGUE</t>
  </si>
  <si>
    <r>
      <t xml:space="preserve">Forfait comprenant le déchargement, le montage ainsi que l'installation et la mise en place </t>
    </r>
    <r>
      <rPr>
        <b/>
        <sz val="11"/>
        <color theme="1"/>
        <rFont val="Calibri"/>
        <family val="2"/>
        <scheme val="minor"/>
      </rPr>
      <t>- Prix pour 1h en jours et heures ouvrées</t>
    </r>
  </si>
  <si>
    <r>
      <t>Demande supplémentaire nécessaire après l'étude préalable</t>
    </r>
    <r>
      <rPr>
        <b/>
        <sz val="11"/>
        <color theme="1"/>
        <rFont val="Calibri"/>
        <family val="2"/>
        <scheme val="minor"/>
      </rPr>
      <t xml:space="preserve"> - Prix en unité d'œuvre 1 heure/homme en jours et heures ouvrées</t>
    </r>
  </si>
  <si>
    <r>
      <t>% de remise accordée sur l'ensemble des prix publics du catalogue pour les matériels/accessoires non prévus au BPU</t>
    </r>
    <r>
      <rPr>
        <i/>
        <sz val="9"/>
        <color theme="1"/>
        <rFont val="Calibri"/>
        <family val="2"/>
        <scheme val="minor"/>
      </rPr>
      <t xml:space="preserve"> (chaque CPAM a une proportion d'achats sur catalogue limité à 15% de leur montant maximum)</t>
    </r>
  </si>
  <si>
    <t>3.1</t>
  </si>
  <si>
    <t>4.1</t>
  </si>
  <si>
    <t>4.2</t>
  </si>
  <si>
    <t>2.1</t>
  </si>
  <si>
    <t>2.3</t>
  </si>
  <si>
    <t>2.4</t>
  </si>
  <si>
    <t>Table de travail avec plateau droit 140x80cm, hauteur 75cm environ
Fixation sur piètement
Propositon de coloris et revêtement (plateau et pieds)
4 pieds</t>
  </si>
  <si>
    <t>Table de travail avec plateau droit 160x80cm, hauteur 75cm environ
Fixation sur piètement
Propositon de coloris et revêtement (plateau et pieds)
4 pieds</t>
  </si>
  <si>
    <t>Table de travail avec plateau droit 120x80cm, hauteur 75cm environ
Fixation sur piètement
Propositon de coloris et revêtement (plateau et pieds)
4 pieds</t>
  </si>
  <si>
    <t>Armoire mi-haute</t>
  </si>
  <si>
    <t>Armoire haute</t>
  </si>
  <si>
    <t>Caisson</t>
  </si>
  <si>
    <t>Table de travail/collaborative avec plateau droit 160x160cm environ, hauteur 75cm environ.
Fixation sur piètement
Propositon de coloris et revêtement (plateau et pieds)
4 pieds</t>
  </si>
  <si>
    <t>Table de travail/collaborative avec plateau droit 120x80cm environ, hauteur 75cm environ.
Fixation sur piètement
Propositon de coloris et revêtement (plateau et pieds)
4 pieds</t>
  </si>
  <si>
    <t>Table de travail/collaborative avec plateau droit 180x90cm environ, hauteur 75cm environ.
Fixation sur piètement
Propositon de coloris et revêtement (plateau et pieds)
4 pieds</t>
  </si>
  <si>
    <t>Table de réunion avec plateau droit 200x100cm, hauteur 75cm environ.
Propositon de coloris et revêtement (plateau et pieds)
4 pieds</t>
  </si>
  <si>
    <t>Table de réunion ronde 4 personnes, diamètre environ 100cm et hauteur environ 75cm
Propositon de coloris et revêtement (plateau et pieds)
Piètement</t>
  </si>
  <si>
    <t>Table haute collaborative/bureau de passage
Dimensions : environ 220cm de longueur, 80cm de profondeur et 110cm de hauteur
Propositon de coloris et revêtement (plateau et pieds)</t>
  </si>
  <si>
    <t>Table haute collaborative/bureau de passage
Dimensions : environ 160cm de longueur, 80cm de profondeur et 110cm de hauteur
Propositon de coloris et revêtement (plateau et pieds)</t>
  </si>
  <si>
    <t>Chaise à roulettes pour salles de réunions/bulles
Piètement à 5 branches
Propositon de coloris et revêtement (piètement et assise/dossier)
Assise tapissée avec rembourage matelassé
Accoudoirs</t>
  </si>
  <si>
    <t>Piètement 5 branches, sur roulettes
Assise réglable en hauteur et en profondeur
Dossier réglable en profondeur et en hauteur
Accoudoirs réglables 2D minimum
Propositon de coloris et revêtement (piètement et assise/dossier)</t>
  </si>
  <si>
    <t>Caisson à hauteur de bureau
Dimensions : largeur environ 40cm, hauteur de bureau et profondeur 80cm (identique profondeur du poste de travail)
3 tiroirs minimums
Serrure + 2 clés
Propositon de coloris et revêtement</t>
  </si>
  <si>
    <t>Hauteur 190cm minimum, largeur 100cm minimum, profondeur 40cm minimum
Propositon de coloris et revêtement
Fermeture à clef (barillet interchangeable)
4 tablettes minimum
Rideau</t>
  </si>
  <si>
    <t>Hauteur 115cm minimum, largeur 100cm minimum, profondeur 40cm minimum
Propositon de coloris et revêtement
Fermeture à clef (barillet interchangeable)
2 tablettes minimum
Rideau</t>
  </si>
  <si>
    <t>Hauteur 70cm minimum, largeur 80cm minimum, profondeur 40cm minimum
Propositon de coloris et revêtement
Fermeture à clef (barillet interchangeable)
2 tablettes minimum
Charnières et poignées</t>
  </si>
  <si>
    <t xml:space="preserve">LOT 5 : Mobilier issus du réemploi ou de la réutilisation pour l’Isère, la Drôme et l’Ardèche  </t>
  </si>
  <si>
    <t>Annexe RC_LOT 5</t>
  </si>
  <si>
    <t>DQE</t>
  </si>
  <si>
    <t>S'agissant d'une simulation de commande prévisionnelle, le candidat doit reporter STRICTEMENT les prix indiqués unitaires du bordereau de prix dans la simulation de commande, à l'identique, sans modification</t>
  </si>
  <si>
    <t>QUANTITE ESTIMATIVE SUR 4 ANS</t>
  </si>
  <si>
    <t>Montant total en € TTC</t>
  </si>
  <si>
    <t>TOTAL P1 :</t>
  </si>
  <si>
    <t xml:space="preserve">TOTAL P2 : </t>
  </si>
  <si>
    <t xml:space="preserve">TOTAL P3 : </t>
  </si>
  <si>
    <t xml:space="preserve">TOTAL P4 : </t>
  </si>
  <si>
    <t xml:space="preserve">TOTAL DQE : </t>
  </si>
  <si>
    <t>Poste de travail 140x80cm</t>
  </si>
  <si>
    <t>1.9</t>
  </si>
  <si>
    <t>Montant total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</si>
</sst>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7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EF07C"/>
        <bgColor indexed="64"/>
      </patternFill>
    </fill>
    <fill>
      <patternFill patternType="solid">
        <fgColor rgb="FFFED1CE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24" xfId="0" applyBorder="1"/>
    <xf numFmtId="0" fontId="0" fillId="0" borderId="23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6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7" xfId="0" applyBorder="1" applyAlignment="1">
      <alignment horizontal="center" wrapText="1"/>
    </xf>
    <xf numFmtId="0" fontId="0" fillId="0" borderId="21" xfId="0" applyBorder="1"/>
    <xf numFmtId="0" fontId="0" fillId="6" borderId="0" xfId="0" applyFill="1"/>
    <xf numFmtId="0" fontId="4" fillId="4" borderId="8" xfId="0" applyFont="1" applyFill="1" applyBorder="1" applyAlignment="1">
      <alignment horizontal="center" vertical="center" wrapText="1"/>
    </xf>
    <xf numFmtId="164" fontId="0" fillId="3" borderId="15" xfId="0" applyNumberFormat="1" applyFill="1" applyBorder="1" applyAlignment="1">
      <alignment horizontal="center"/>
    </xf>
    <xf numFmtId="0" fontId="11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0" fillId="3" borderId="6" xfId="0" applyFill="1" applyBorder="1" applyAlignment="1"/>
    <xf numFmtId="0" fontId="8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2" fillId="0" borderId="18" xfId="0" applyFont="1" applyBorder="1" applyAlignment="1">
      <alignment wrapText="1"/>
    </xf>
    <xf numFmtId="0" fontId="12" fillId="0" borderId="8" xfId="0" applyFont="1" applyBorder="1" applyAlignment="1">
      <alignment wrapText="1"/>
    </xf>
    <xf numFmtId="0" fontId="0" fillId="0" borderId="0" xfId="0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164" fontId="0" fillId="6" borderId="6" xfId="0" applyNumberFormat="1" applyFill="1" applyBorder="1" applyAlignment="1">
      <alignment horizontal="center" vertical="center"/>
    </xf>
    <xf numFmtId="164" fontId="3" fillId="8" borderId="35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4" borderId="5" xfId="0" applyFon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15" fillId="0" borderId="24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0" fillId="0" borderId="0" xfId="0" applyFill="1" applyBorder="1"/>
    <xf numFmtId="164" fontId="0" fillId="0" borderId="0" xfId="0" applyNumberForma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164" fontId="18" fillId="8" borderId="35" xfId="0" applyNumberFormat="1" applyFon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9" fillId="0" borderId="2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7" fillId="4" borderId="26" xfId="0" applyFont="1" applyFill="1" applyBorder="1" applyAlignment="1">
      <alignment horizontal="center" wrapText="1"/>
    </xf>
    <xf numFmtId="0" fontId="7" fillId="4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6" fillId="0" borderId="26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5" fillId="7" borderId="1" xfId="0" applyFont="1" applyFill="1" applyBorder="1" applyAlignment="1">
      <alignment horizontal="left" vertical="center" wrapText="1"/>
    </xf>
    <xf numFmtId="0" fontId="15" fillId="7" borderId="2" xfId="0" applyFont="1" applyFill="1" applyBorder="1" applyAlignment="1">
      <alignment horizontal="left" vertical="center" wrapText="1"/>
    </xf>
    <xf numFmtId="0" fontId="15" fillId="7" borderId="3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8" xfId="0" applyFill="1" applyBorder="1" applyAlignment="1">
      <alignment horizontal="center" wrapText="1"/>
    </xf>
    <xf numFmtId="0" fontId="18" fillId="8" borderId="1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8" borderId="3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0" fillId="3" borderId="19" xfId="0" applyFill="1" applyBorder="1" applyAlignment="1">
      <alignment horizontal="center" wrapText="1"/>
    </xf>
    <xf numFmtId="0" fontId="0" fillId="3" borderId="11" xfId="0" applyFill="1" applyBorder="1" applyAlignment="1">
      <alignment horizontal="center" wrapText="1"/>
    </xf>
    <xf numFmtId="0" fontId="0" fillId="3" borderId="12" xfId="0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0" fillId="3" borderId="16" xfId="0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wrapText="1"/>
    </xf>
    <xf numFmtId="0" fontId="0" fillId="3" borderId="0" xfId="0" applyFill="1" applyBorder="1" applyAlignment="1">
      <alignment horizontal="center" wrapText="1"/>
    </xf>
    <xf numFmtId="0" fontId="0" fillId="3" borderId="30" xfId="0" applyFill="1" applyBorder="1" applyAlignment="1">
      <alignment horizontal="center" wrapText="1"/>
    </xf>
    <xf numFmtId="164" fontId="0" fillId="0" borderId="1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6" borderId="6" xfId="0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6" xfId="0" applyNumberFormat="1" applyBorder="1" applyAlignment="1">
      <alignment horizontal="center" vertical="center" wrapText="1"/>
    </xf>
    <xf numFmtId="0" fontId="0" fillId="0" borderId="19" xfId="0" applyNumberForma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29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30" xfId="0" applyNumberFormat="1" applyBorder="1" applyAlignment="1">
      <alignment horizontal="center" vertical="center" wrapText="1"/>
    </xf>
    <xf numFmtId="164" fontId="0" fillId="6" borderId="6" xfId="0" applyNumberFormat="1" applyFill="1" applyBorder="1" applyAlignment="1">
      <alignment horizontal="center"/>
    </xf>
    <xf numFmtId="164" fontId="0" fillId="6" borderId="8" xfId="0" applyNumberFormat="1" applyFill="1" applyBorder="1" applyAlignment="1">
      <alignment horizontal="center"/>
    </xf>
    <xf numFmtId="164" fontId="0" fillId="6" borderId="18" xfId="0" applyNumberFormat="1" applyFill="1" applyBorder="1" applyAlignment="1">
      <alignment horizontal="center"/>
    </xf>
    <xf numFmtId="0" fontId="0" fillId="0" borderId="6" xfId="0" applyNumberFormat="1" applyBorder="1" applyAlignment="1">
      <alignment horizontal="center" vertical="center"/>
    </xf>
    <xf numFmtId="0" fontId="0" fillId="0" borderId="32" xfId="0" applyNumberFormat="1" applyBorder="1" applyAlignment="1">
      <alignment horizontal="center" vertical="center"/>
    </xf>
    <xf numFmtId="164" fontId="0" fillId="6" borderId="32" xfId="0" applyNumberFormat="1" applyFill="1" applyBorder="1" applyAlignment="1">
      <alignment horizontal="center" vertical="center"/>
    </xf>
    <xf numFmtId="164" fontId="17" fillId="8" borderId="3" xfId="0" applyNumberFormat="1" applyFont="1" applyFill="1" applyBorder="1" applyAlignment="1">
      <alignment horizontal="center" vertical="center"/>
    </xf>
    <xf numFmtId="164" fontId="17" fillId="8" borderId="35" xfId="0" applyNumberFormat="1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right" vertical="center"/>
    </xf>
    <xf numFmtId="0" fontId="16" fillId="8" borderId="2" xfId="0" applyFont="1" applyFill="1" applyBorder="1" applyAlignment="1">
      <alignment horizontal="right" vertical="center"/>
    </xf>
    <xf numFmtId="0" fontId="16" fillId="8" borderId="3" xfId="0" applyFont="1" applyFill="1" applyBorder="1" applyAlignment="1">
      <alignment horizontal="right" vertical="center"/>
    </xf>
    <xf numFmtId="164" fontId="18" fillId="8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EF07C"/>
      <color rgb="FFFED1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68792</xdr:rowOff>
    </xdr:from>
    <xdr:to>
      <xdr:col>3</xdr:col>
      <xdr:colOff>68792</xdr:colOff>
      <xdr:row>5</xdr:row>
      <xdr:rowOff>3175</xdr:rowOff>
    </xdr:to>
    <xdr:pic>
      <xdr:nvPicPr>
        <xdr:cNvPr id="3" name="Image 3" descr="S:\G-Contrats-Marches\SUPPORTS &amp; MODELES\Logo_CPAM_Isere_RVB_couleurs-scaledMINI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68792"/>
          <a:ext cx="2333625" cy="88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showGridLines="0" zoomScale="90" zoomScaleNormal="90" workbookViewId="0">
      <selection activeCell="A21" sqref="A21:G21"/>
    </sheetView>
  </sheetViews>
  <sheetFormatPr baseColWidth="10" defaultRowHeight="15" x14ac:dyDescent="0.25"/>
  <sheetData>
    <row r="1" spans="1:8" x14ac:dyDescent="0.25">
      <c r="A1" s="3"/>
      <c r="B1" s="4"/>
      <c r="C1" s="4"/>
      <c r="D1" s="4"/>
      <c r="E1" s="4"/>
      <c r="F1" s="4"/>
      <c r="G1" s="4"/>
      <c r="H1" s="5"/>
    </row>
    <row r="2" spans="1:8" x14ac:dyDescent="0.25">
      <c r="A2" s="6"/>
      <c r="B2" s="2"/>
      <c r="C2" s="2"/>
      <c r="D2" s="2"/>
      <c r="E2" s="2"/>
      <c r="F2" s="2"/>
      <c r="G2" s="2"/>
      <c r="H2" s="7"/>
    </row>
    <row r="3" spans="1:8" x14ac:dyDescent="0.25">
      <c r="A3" s="6"/>
      <c r="B3" s="2"/>
      <c r="C3" s="2"/>
      <c r="D3" s="2"/>
      <c r="E3" s="2"/>
      <c r="F3" s="2"/>
      <c r="G3" s="2"/>
      <c r="H3" s="7"/>
    </row>
    <row r="4" spans="1:8" x14ac:dyDescent="0.25">
      <c r="A4" s="6"/>
      <c r="B4" s="2"/>
      <c r="C4" s="2"/>
      <c r="D4" s="2"/>
      <c r="E4" s="2"/>
      <c r="F4" s="2"/>
      <c r="G4" s="2"/>
      <c r="H4" s="7"/>
    </row>
    <row r="5" spans="1:8" x14ac:dyDescent="0.25">
      <c r="A5" s="6"/>
      <c r="B5" s="2"/>
      <c r="C5" s="2"/>
      <c r="D5" s="2"/>
      <c r="E5" s="2"/>
      <c r="F5" s="2"/>
      <c r="G5" s="2"/>
      <c r="H5" s="7"/>
    </row>
    <row r="6" spans="1:8" x14ac:dyDescent="0.25">
      <c r="A6" s="6"/>
      <c r="B6" s="2"/>
      <c r="C6" s="2"/>
      <c r="D6" s="2"/>
      <c r="E6" s="2"/>
      <c r="F6" s="2"/>
      <c r="G6" s="2"/>
      <c r="H6" s="7"/>
    </row>
    <row r="7" spans="1:8" x14ac:dyDescent="0.25">
      <c r="A7" s="6"/>
      <c r="B7" s="2"/>
      <c r="C7" s="2"/>
      <c r="D7" s="2"/>
      <c r="E7" s="2"/>
      <c r="F7" s="2"/>
      <c r="G7" s="2"/>
      <c r="H7" s="7"/>
    </row>
    <row r="8" spans="1:8" ht="18.75" x14ac:dyDescent="0.3">
      <c r="A8" s="51" t="s">
        <v>85</v>
      </c>
      <c r="B8" s="52"/>
      <c r="C8" s="52"/>
      <c r="D8" s="52"/>
      <c r="E8" s="52"/>
      <c r="F8" s="52"/>
      <c r="G8" s="52"/>
      <c r="H8" s="53"/>
    </row>
    <row r="9" spans="1:8" ht="15.75" thickBot="1" x14ac:dyDescent="0.3">
      <c r="A9" s="6"/>
      <c r="B9" s="2"/>
      <c r="C9" s="2"/>
      <c r="D9" s="2"/>
      <c r="E9" s="2"/>
      <c r="F9" s="2"/>
      <c r="G9" s="2"/>
      <c r="H9" s="7"/>
    </row>
    <row r="10" spans="1:8" ht="65.25" customHeight="1" thickBot="1" x14ac:dyDescent="0.3">
      <c r="A10" s="56" t="s">
        <v>6</v>
      </c>
      <c r="B10" s="57"/>
      <c r="C10" s="57"/>
      <c r="D10" s="57"/>
      <c r="E10" s="57"/>
      <c r="F10" s="57"/>
      <c r="G10" s="58"/>
      <c r="H10" s="7"/>
    </row>
    <row r="11" spans="1:8" ht="99" customHeight="1" thickBot="1" x14ac:dyDescent="0.3">
      <c r="A11" s="8"/>
      <c r="B11" s="9"/>
      <c r="C11" s="56" t="s">
        <v>84</v>
      </c>
      <c r="D11" s="57"/>
      <c r="E11" s="58"/>
      <c r="F11" s="9"/>
      <c r="G11" s="9"/>
      <c r="H11" s="7"/>
    </row>
    <row r="12" spans="1:8" x14ac:dyDescent="0.25">
      <c r="A12" s="8"/>
      <c r="B12" s="9"/>
      <c r="C12" s="9"/>
      <c r="D12" s="9"/>
      <c r="E12" s="9"/>
      <c r="F12" s="9"/>
      <c r="G12" s="9"/>
      <c r="H12" s="7"/>
    </row>
    <row r="13" spans="1:8" ht="15.75" thickBot="1" x14ac:dyDescent="0.3">
      <c r="A13" s="8"/>
      <c r="B13" s="9"/>
      <c r="C13" s="9"/>
      <c r="D13" s="9"/>
      <c r="E13" s="9"/>
      <c r="F13" s="9"/>
      <c r="G13" s="9"/>
      <c r="H13" s="7"/>
    </row>
    <row r="14" spans="1:8" ht="37.5" customHeight="1" thickBot="1" x14ac:dyDescent="0.3">
      <c r="A14" s="8"/>
      <c r="B14" s="59" t="s">
        <v>86</v>
      </c>
      <c r="C14" s="60"/>
      <c r="D14" s="60"/>
      <c r="E14" s="60"/>
      <c r="F14" s="61"/>
      <c r="G14" s="9"/>
      <c r="H14" s="7"/>
    </row>
    <row r="15" spans="1:8" x14ac:dyDescent="0.25">
      <c r="A15" s="8"/>
      <c r="B15" s="9"/>
      <c r="C15" s="9"/>
      <c r="D15" s="9"/>
      <c r="E15" s="9"/>
      <c r="F15" s="9"/>
      <c r="G15" s="9"/>
      <c r="H15" s="7"/>
    </row>
    <row r="16" spans="1:8" x14ac:dyDescent="0.25">
      <c r="A16" s="54" t="s">
        <v>3</v>
      </c>
      <c r="B16" s="55"/>
      <c r="C16" s="55"/>
      <c r="D16" s="55"/>
      <c r="E16" s="55"/>
      <c r="F16" s="55"/>
      <c r="G16" s="55"/>
      <c r="H16" s="7"/>
    </row>
    <row r="17" spans="1:8" x14ac:dyDescent="0.25">
      <c r="A17" s="8"/>
      <c r="B17" s="9"/>
      <c r="C17" s="9"/>
      <c r="D17" s="9"/>
      <c r="E17" s="9"/>
      <c r="F17" s="9"/>
      <c r="G17" s="9"/>
      <c r="H17" s="7"/>
    </row>
    <row r="18" spans="1:8" ht="15" customHeight="1" x14ac:dyDescent="0.25">
      <c r="A18" s="62" t="s">
        <v>5</v>
      </c>
      <c r="B18" s="63"/>
      <c r="C18" s="63"/>
      <c r="D18" s="63"/>
      <c r="E18" s="63"/>
      <c r="F18" s="63"/>
      <c r="G18" s="63"/>
      <c r="H18" s="7"/>
    </row>
    <row r="19" spans="1:8" x14ac:dyDescent="0.25">
      <c r="A19" s="62" t="s">
        <v>0</v>
      </c>
      <c r="B19" s="63"/>
      <c r="C19" s="63"/>
      <c r="D19" s="63"/>
      <c r="E19" s="63"/>
      <c r="F19" s="63"/>
      <c r="G19" s="63"/>
      <c r="H19" s="7"/>
    </row>
    <row r="20" spans="1:8" x14ac:dyDescent="0.25">
      <c r="A20" s="62" t="s">
        <v>1</v>
      </c>
      <c r="B20" s="63"/>
      <c r="C20" s="63"/>
      <c r="D20" s="63"/>
      <c r="E20" s="63"/>
      <c r="F20" s="63"/>
      <c r="G20" s="63"/>
      <c r="H20" s="10"/>
    </row>
    <row r="21" spans="1:8" ht="32.25" customHeight="1" x14ac:dyDescent="0.25">
      <c r="A21" s="62" t="s">
        <v>4</v>
      </c>
      <c r="B21" s="63"/>
      <c r="C21" s="63"/>
      <c r="D21" s="63"/>
      <c r="E21" s="63"/>
      <c r="F21" s="63"/>
      <c r="G21" s="63"/>
      <c r="H21" s="7"/>
    </row>
    <row r="22" spans="1:8" ht="57.75" customHeight="1" x14ac:dyDescent="0.25">
      <c r="A22" s="64" t="s">
        <v>87</v>
      </c>
      <c r="B22" s="65"/>
      <c r="C22" s="65"/>
      <c r="D22" s="65"/>
      <c r="E22" s="65"/>
      <c r="F22" s="65"/>
      <c r="G22" s="65"/>
      <c r="H22" s="7"/>
    </row>
    <row r="23" spans="1:8" ht="28.5" customHeight="1" x14ac:dyDescent="0.25">
      <c r="A23" s="62"/>
      <c r="B23" s="63"/>
      <c r="C23" s="63"/>
      <c r="D23" s="63"/>
      <c r="E23" s="63"/>
      <c r="F23" s="63"/>
      <c r="G23" s="63"/>
      <c r="H23" s="7"/>
    </row>
    <row r="24" spans="1:8" ht="30" customHeight="1" x14ac:dyDescent="0.25">
      <c r="A24" s="64"/>
      <c r="B24" s="65"/>
      <c r="C24" s="65"/>
      <c r="D24" s="65"/>
      <c r="E24" s="65"/>
      <c r="F24" s="65"/>
      <c r="G24" s="65"/>
      <c r="H24" s="7"/>
    </row>
    <row r="25" spans="1:8" x14ac:dyDescent="0.25">
      <c r="A25" s="47"/>
      <c r="B25" s="48"/>
      <c r="C25" s="48"/>
      <c r="D25" s="48"/>
      <c r="E25" s="48"/>
      <c r="F25" s="48"/>
      <c r="G25" s="48"/>
      <c r="H25" s="7"/>
    </row>
    <row r="26" spans="1:8" x14ac:dyDescent="0.25">
      <c r="A26" s="47"/>
      <c r="B26" s="48"/>
      <c r="C26" s="48"/>
      <c r="D26" s="48"/>
      <c r="E26" s="48"/>
      <c r="F26" s="48"/>
      <c r="G26" s="48"/>
      <c r="H26" s="7"/>
    </row>
    <row r="27" spans="1:8" x14ac:dyDescent="0.25">
      <c r="A27" s="47"/>
      <c r="B27" s="48"/>
      <c r="C27" s="48"/>
      <c r="D27" s="48"/>
      <c r="E27" s="48"/>
      <c r="F27" s="48"/>
      <c r="G27" s="48"/>
      <c r="H27" s="7"/>
    </row>
    <row r="28" spans="1:8" ht="15.75" thickBot="1" x14ac:dyDescent="0.3">
      <c r="A28" s="49"/>
      <c r="B28" s="50"/>
      <c r="C28" s="50"/>
      <c r="D28" s="50"/>
      <c r="E28" s="50"/>
      <c r="F28" s="50"/>
      <c r="G28" s="50"/>
      <c r="H28" s="11"/>
    </row>
    <row r="29" spans="1:8" x14ac:dyDescent="0.25">
      <c r="A29" s="46"/>
      <c r="B29" s="46"/>
      <c r="C29" s="46"/>
      <c r="D29" s="46"/>
      <c r="E29" s="46"/>
      <c r="F29" s="46"/>
      <c r="G29" s="46"/>
    </row>
    <row r="30" spans="1:8" x14ac:dyDescent="0.25">
      <c r="A30" s="46"/>
      <c r="B30" s="46"/>
      <c r="C30" s="46"/>
      <c r="D30" s="46"/>
      <c r="E30" s="46"/>
      <c r="F30" s="46"/>
      <c r="G30" s="46"/>
    </row>
    <row r="31" spans="1:8" x14ac:dyDescent="0.25">
      <c r="A31" s="46"/>
      <c r="B31" s="46"/>
      <c r="C31" s="46"/>
      <c r="D31" s="46"/>
      <c r="E31" s="46"/>
      <c r="F31" s="46"/>
      <c r="G31" s="46"/>
    </row>
    <row r="32" spans="1:8" x14ac:dyDescent="0.25">
      <c r="A32" s="46"/>
      <c r="B32" s="46"/>
      <c r="C32" s="46"/>
      <c r="D32" s="46"/>
      <c r="E32" s="46"/>
      <c r="F32" s="46"/>
      <c r="G32" s="46"/>
    </row>
    <row r="33" spans="1:7" x14ac:dyDescent="0.25">
      <c r="A33" s="46"/>
      <c r="B33" s="46"/>
      <c r="C33" s="46"/>
      <c r="D33" s="46"/>
      <c r="E33" s="46"/>
      <c r="F33" s="46"/>
      <c r="G33" s="46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</sheetData>
  <mergeCells count="21">
    <mergeCell ref="A8:H8"/>
    <mergeCell ref="A16:G16"/>
    <mergeCell ref="A26:G26"/>
    <mergeCell ref="A10:G10"/>
    <mergeCell ref="C11:E11"/>
    <mergeCell ref="B14:F14"/>
    <mergeCell ref="A18:G18"/>
    <mergeCell ref="A19:G19"/>
    <mergeCell ref="A20:G20"/>
    <mergeCell ref="A21:G21"/>
    <mergeCell ref="A22:G22"/>
    <mergeCell ref="A23:G23"/>
    <mergeCell ref="A24:G24"/>
    <mergeCell ref="A25:G25"/>
    <mergeCell ref="A33:G33"/>
    <mergeCell ref="A27:G27"/>
    <mergeCell ref="A28:G28"/>
    <mergeCell ref="A29:G29"/>
    <mergeCell ref="A30:G30"/>
    <mergeCell ref="A31:G31"/>
    <mergeCell ref="A32:G3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1"/>
  <sheetViews>
    <sheetView showGridLines="0" tabSelected="1" topLeftCell="B1" zoomScale="90" zoomScaleNormal="90" workbookViewId="0">
      <selection activeCell="M2" sqref="M2"/>
    </sheetView>
  </sheetViews>
  <sheetFormatPr baseColWidth="10" defaultRowHeight="15" x14ac:dyDescent="0.25"/>
  <cols>
    <col min="1" max="1" width="11.28515625" customWidth="1"/>
    <col min="2" max="2" width="21.85546875" customWidth="1"/>
    <col min="3" max="3" width="76" customWidth="1"/>
    <col min="4" max="4" width="20.85546875" customWidth="1"/>
    <col min="5" max="5" width="19.5703125" customWidth="1"/>
    <col min="6" max="6" width="13" customWidth="1"/>
    <col min="7" max="7" width="15" customWidth="1"/>
    <col min="8" max="8" width="7.7109375" customWidth="1"/>
    <col min="9" max="9" width="7.5703125" customWidth="1"/>
    <col min="10" max="10" width="14.140625" customWidth="1"/>
    <col min="11" max="11" width="15.85546875" customWidth="1"/>
    <col min="12" max="12" width="14.5703125" customWidth="1"/>
  </cols>
  <sheetData>
    <row r="1" spans="1:12" ht="38.25" customHeight="1" thickBot="1" x14ac:dyDescent="0.3">
      <c r="A1" s="90" t="s">
        <v>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5"/>
    </row>
    <row r="2" spans="1:12" ht="59.25" customHeight="1" x14ac:dyDescent="0.25">
      <c r="A2" s="18" t="s">
        <v>20</v>
      </c>
      <c r="B2" s="13" t="s">
        <v>21</v>
      </c>
      <c r="C2" s="13" t="s">
        <v>22</v>
      </c>
      <c r="D2" s="13" t="s">
        <v>23</v>
      </c>
      <c r="E2" s="13" t="s">
        <v>24</v>
      </c>
      <c r="F2" s="45" t="s">
        <v>53</v>
      </c>
      <c r="G2" s="45" t="s">
        <v>40</v>
      </c>
      <c r="H2" s="74" t="s">
        <v>43</v>
      </c>
      <c r="I2" s="75"/>
      <c r="J2" s="27" t="s">
        <v>88</v>
      </c>
      <c r="K2" s="27" t="s">
        <v>97</v>
      </c>
      <c r="L2" s="27" t="s">
        <v>89</v>
      </c>
    </row>
    <row r="3" spans="1:12" ht="51" x14ac:dyDescent="0.25">
      <c r="A3" s="20" t="s">
        <v>25</v>
      </c>
      <c r="B3" s="15" t="s">
        <v>95</v>
      </c>
      <c r="C3" s="16" t="s">
        <v>65</v>
      </c>
      <c r="D3" s="19"/>
      <c r="E3" s="19"/>
      <c r="F3" s="14"/>
      <c r="G3" s="14"/>
      <c r="H3" s="103">
        <f>SUM(F3:G3)</f>
        <v>0</v>
      </c>
      <c r="I3" s="104"/>
      <c r="J3" s="106">
        <v>37</v>
      </c>
      <c r="K3" s="28">
        <f>H3*J3</f>
        <v>0</v>
      </c>
      <c r="L3" s="28">
        <f>K3*1.2</f>
        <v>0</v>
      </c>
    </row>
    <row r="4" spans="1:12" ht="51" x14ac:dyDescent="0.25">
      <c r="A4" s="20" t="s">
        <v>26</v>
      </c>
      <c r="B4" s="15" t="s">
        <v>8</v>
      </c>
      <c r="C4" s="16" t="s">
        <v>66</v>
      </c>
      <c r="D4" s="19"/>
      <c r="E4" s="19"/>
      <c r="F4" s="14"/>
      <c r="G4" s="14"/>
      <c r="H4" s="103">
        <f t="shared" ref="H4:H18" si="0">SUM(F4:G4)</f>
        <v>0</v>
      </c>
      <c r="I4" s="104"/>
      <c r="J4" s="106">
        <v>9</v>
      </c>
      <c r="K4" s="28">
        <f t="shared" ref="K4:K18" si="1">H4*J4</f>
        <v>0</v>
      </c>
      <c r="L4" s="28">
        <f t="shared" ref="L4:L18" si="2">K4*1.2</f>
        <v>0</v>
      </c>
    </row>
    <row r="5" spans="1:12" ht="51" x14ac:dyDescent="0.25">
      <c r="A5" s="20" t="s">
        <v>27</v>
      </c>
      <c r="B5" s="15" t="s">
        <v>9</v>
      </c>
      <c r="C5" s="16" t="s">
        <v>67</v>
      </c>
      <c r="D5" s="19"/>
      <c r="E5" s="19"/>
      <c r="F5" s="14"/>
      <c r="G5" s="14"/>
      <c r="H5" s="103">
        <f t="shared" si="0"/>
        <v>0</v>
      </c>
      <c r="I5" s="104"/>
      <c r="J5" s="106">
        <v>3</v>
      </c>
      <c r="K5" s="28">
        <f t="shared" si="1"/>
        <v>0</v>
      </c>
      <c r="L5" s="28">
        <f t="shared" si="2"/>
        <v>0</v>
      </c>
    </row>
    <row r="6" spans="1:12" ht="69" customHeight="1" x14ac:dyDescent="0.25">
      <c r="A6" s="20" t="s">
        <v>28</v>
      </c>
      <c r="B6" s="15" t="s">
        <v>10</v>
      </c>
      <c r="C6" s="17" t="s">
        <v>71</v>
      </c>
      <c r="D6" s="19"/>
      <c r="E6" s="19"/>
      <c r="F6" s="14"/>
      <c r="G6" s="14"/>
      <c r="H6" s="103">
        <f>SUM(F6:G6)</f>
        <v>0</v>
      </c>
      <c r="I6" s="104"/>
      <c r="J6" s="106">
        <v>3</v>
      </c>
      <c r="K6" s="28">
        <f>H6*J6</f>
        <v>0</v>
      </c>
      <c r="L6" s="28">
        <f t="shared" si="2"/>
        <v>0</v>
      </c>
    </row>
    <row r="7" spans="1:12" s="12" customFormat="1" ht="74.25" customHeight="1" x14ac:dyDescent="0.25">
      <c r="A7" s="20" t="s">
        <v>29</v>
      </c>
      <c r="B7" s="15" t="s">
        <v>11</v>
      </c>
      <c r="C7" s="17" t="s">
        <v>72</v>
      </c>
      <c r="D7" s="19"/>
      <c r="E7" s="19"/>
      <c r="F7" s="14"/>
      <c r="G7" s="14"/>
      <c r="H7" s="103">
        <f t="shared" si="0"/>
        <v>0</v>
      </c>
      <c r="I7" s="104"/>
      <c r="J7" s="106">
        <v>3</v>
      </c>
      <c r="K7" s="28">
        <f t="shared" si="1"/>
        <v>0</v>
      </c>
      <c r="L7" s="28">
        <f t="shared" si="2"/>
        <v>0</v>
      </c>
    </row>
    <row r="8" spans="1:12" s="12" customFormat="1" ht="66" customHeight="1" x14ac:dyDescent="0.25">
      <c r="A8" s="20" t="s">
        <v>30</v>
      </c>
      <c r="B8" s="15" t="s">
        <v>12</v>
      </c>
      <c r="C8" s="16" t="s">
        <v>73</v>
      </c>
      <c r="D8" s="19"/>
      <c r="E8" s="19"/>
      <c r="F8" s="14"/>
      <c r="G8" s="14"/>
      <c r="H8" s="103">
        <f t="shared" si="0"/>
        <v>0</v>
      </c>
      <c r="I8" s="104"/>
      <c r="J8" s="106">
        <v>3</v>
      </c>
      <c r="K8" s="28">
        <f t="shared" si="1"/>
        <v>0</v>
      </c>
      <c r="L8" s="28">
        <f t="shared" si="2"/>
        <v>0</v>
      </c>
    </row>
    <row r="9" spans="1:12" s="12" customFormat="1" ht="38.25" x14ac:dyDescent="0.25">
      <c r="A9" s="20" t="s">
        <v>31</v>
      </c>
      <c r="B9" s="15" t="s">
        <v>13</v>
      </c>
      <c r="C9" s="17" t="s">
        <v>74</v>
      </c>
      <c r="D9" s="19"/>
      <c r="E9" s="19"/>
      <c r="F9" s="14"/>
      <c r="G9" s="14"/>
      <c r="H9" s="103">
        <f t="shared" si="0"/>
        <v>0</v>
      </c>
      <c r="I9" s="104"/>
      <c r="J9" s="106">
        <v>3</v>
      </c>
      <c r="K9" s="28">
        <f t="shared" si="1"/>
        <v>0</v>
      </c>
      <c r="L9" s="28">
        <f t="shared" si="2"/>
        <v>0</v>
      </c>
    </row>
    <row r="10" spans="1:12" ht="38.25" x14ac:dyDescent="0.25">
      <c r="A10" s="20" t="s">
        <v>32</v>
      </c>
      <c r="B10" s="15" t="s">
        <v>14</v>
      </c>
      <c r="C10" s="16" t="s">
        <v>75</v>
      </c>
      <c r="D10" s="19"/>
      <c r="E10" s="19"/>
      <c r="F10" s="14"/>
      <c r="G10" s="14"/>
      <c r="H10" s="103">
        <f t="shared" si="0"/>
        <v>0</v>
      </c>
      <c r="I10" s="104"/>
      <c r="J10" s="106">
        <v>3</v>
      </c>
      <c r="K10" s="28">
        <f t="shared" si="1"/>
        <v>0</v>
      </c>
      <c r="L10" s="28">
        <f t="shared" si="2"/>
        <v>0</v>
      </c>
    </row>
    <row r="11" spans="1:12" s="12" customFormat="1" ht="38.25" x14ac:dyDescent="0.25">
      <c r="A11" s="20" t="s">
        <v>96</v>
      </c>
      <c r="B11" s="15" t="s">
        <v>15</v>
      </c>
      <c r="C11" s="16" t="s">
        <v>76</v>
      </c>
      <c r="D11" s="19"/>
      <c r="E11" s="19"/>
      <c r="F11" s="14"/>
      <c r="G11" s="14"/>
      <c r="H11" s="103">
        <f t="shared" si="0"/>
        <v>0</v>
      </c>
      <c r="I11" s="104"/>
      <c r="J11" s="106">
        <v>3</v>
      </c>
      <c r="K11" s="28">
        <f t="shared" si="1"/>
        <v>0</v>
      </c>
      <c r="L11" s="28">
        <f t="shared" si="2"/>
        <v>0</v>
      </c>
    </row>
    <row r="12" spans="1:12" s="12" customFormat="1" ht="38.25" x14ac:dyDescent="0.25">
      <c r="A12" s="20" t="s">
        <v>33</v>
      </c>
      <c r="B12" s="15" t="s">
        <v>16</v>
      </c>
      <c r="C12" s="17" t="s">
        <v>77</v>
      </c>
      <c r="D12" s="19"/>
      <c r="E12" s="19"/>
      <c r="F12" s="14"/>
      <c r="G12" s="14"/>
      <c r="H12" s="103">
        <f t="shared" si="0"/>
        <v>0</v>
      </c>
      <c r="I12" s="104"/>
      <c r="J12" s="106">
        <v>3</v>
      </c>
      <c r="K12" s="28">
        <f t="shared" si="1"/>
        <v>0</v>
      </c>
      <c r="L12" s="28">
        <f t="shared" si="2"/>
        <v>0</v>
      </c>
    </row>
    <row r="13" spans="1:12" s="12" customFormat="1" ht="63.75" x14ac:dyDescent="0.25">
      <c r="A13" s="20" t="s">
        <v>34</v>
      </c>
      <c r="B13" s="15" t="s">
        <v>17</v>
      </c>
      <c r="C13" s="17" t="s">
        <v>79</v>
      </c>
      <c r="D13" s="19"/>
      <c r="E13" s="19"/>
      <c r="F13" s="14"/>
      <c r="G13" s="14"/>
      <c r="H13" s="103">
        <f t="shared" si="0"/>
        <v>0</v>
      </c>
      <c r="I13" s="104"/>
      <c r="J13" s="106">
        <v>111</v>
      </c>
      <c r="K13" s="28">
        <f t="shared" si="1"/>
        <v>0</v>
      </c>
      <c r="L13" s="28">
        <f t="shared" si="2"/>
        <v>0</v>
      </c>
    </row>
    <row r="14" spans="1:12" ht="63.75" x14ac:dyDescent="0.25">
      <c r="A14" s="20" t="s">
        <v>35</v>
      </c>
      <c r="B14" s="15" t="s">
        <v>18</v>
      </c>
      <c r="C14" s="17" t="s">
        <v>78</v>
      </c>
      <c r="D14" s="19"/>
      <c r="E14" s="19"/>
      <c r="F14" s="14"/>
      <c r="G14" s="14"/>
      <c r="H14" s="103">
        <f t="shared" si="0"/>
        <v>0</v>
      </c>
      <c r="I14" s="104"/>
      <c r="J14" s="106">
        <v>4</v>
      </c>
      <c r="K14" s="28">
        <f t="shared" si="1"/>
        <v>0</v>
      </c>
      <c r="L14" s="28">
        <f t="shared" si="2"/>
        <v>0</v>
      </c>
    </row>
    <row r="15" spans="1:12" ht="76.5" x14ac:dyDescent="0.25">
      <c r="A15" s="20" t="s">
        <v>36</v>
      </c>
      <c r="B15" s="15" t="s">
        <v>70</v>
      </c>
      <c r="C15" s="16" t="s">
        <v>80</v>
      </c>
      <c r="D15" s="19"/>
      <c r="E15" s="19"/>
      <c r="F15" s="14"/>
      <c r="G15" s="14"/>
      <c r="H15" s="103">
        <f t="shared" si="0"/>
        <v>0</v>
      </c>
      <c r="I15" s="104"/>
      <c r="J15" s="106">
        <v>7</v>
      </c>
      <c r="K15" s="28">
        <f t="shared" si="1"/>
        <v>0</v>
      </c>
      <c r="L15" s="28">
        <f t="shared" si="2"/>
        <v>0</v>
      </c>
    </row>
    <row r="16" spans="1:12" ht="63.75" x14ac:dyDescent="0.25">
      <c r="A16" s="20" t="s">
        <v>37</v>
      </c>
      <c r="B16" s="15" t="s">
        <v>69</v>
      </c>
      <c r="C16" s="16" t="s">
        <v>81</v>
      </c>
      <c r="D16" s="19"/>
      <c r="E16" s="19"/>
      <c r="F16" s="14"/>
      <c r="G16" s="14"/>
      <c r="H16" s="103">
        <f t="shared" si="0"/>
        <v>0</v>
      </c>
      <c r="I16" s="104"/>
      <c r="J16" s="106">
        <v>3</v>
      </c>
      <c r="K16" s="28">
        <f t="shared" si="1"/>
        <v>0</v>
      </c>
      <c r="L16" s="28">
        <f t="shared" si="2"/>
        <v>0</v>
      </c>
    </row>
    <row r="17" spans="1:12" ht="63.75" x14ac:dyDescent="0.25">
      <c r="A17" s="20" t="s">
        <v>38</v>
      </c>
      <c r="B17" s="15" t="s">
        <v>68</v>
      </c>
      <c r="C17" s="16" t="s">
        <v>82</v>
      </c>
      <c r="D17" s="19"/>
      <c r="E17" s="19"/>
      <c r="F17" s="14"/>
      <c r="G17" s="14"/>
      <c r="H17" s="103">
        <f t="shared" si="0"/>
        <v>0</v>
      </c>
      <c r="I17" s="104"/>
      <c r="J17" s="106">
        <v>3</v>
      </c>
      <c r="K17" s="28">
        <f t="shared" si="1"/>
        <v>0</v>
      </c>
      <c r="L17" s="28">
        <f t="shared" si="2"/>
        <v>0</v>
      </c>
    </row>
    <row r="18" spans="1:12" ht="64.5" thickBot="1" x14ac:dyDescent="0.3">
      <c r="A18" s="20" t="s">
        <v>39</v>
      </c>
      <c r="B18" s="15" t="s">
        <v>19</v>
      </c>
      <c r="C18" s="16" t="s">
        <v>83</v>
      </c>
      <c r="D18" s="19"/>
      <c r="E18" s="19"/>
      <c r="F18" s="14"/>
      <c r="G18" s="14"/>
      <c r="H18" s="103">
        <f t="shared" si="0"/>
        <v>0</v>
      </c>
      <c r="I18" s="104"/>
      <c r="J18" s="106">
        <v>3</v>
      </c>
      <c r="K18" s="28">
        <f t="shared" si="1"/>
        <v>0</v>
      </c>
      <c r="L18" s="28">
        <f t="shared" si="2"/>
        <v>0</v>
      </c>
    </row>
    <row r="19" spans="1:12" ht="30.75" customHeight="1" thickBot="1" x14ac:dyDescent="0.3">
      <c r="A19" s="92" t="s">
        <v>90</v>
      </c>
      <c r="B19" s="93"/>
      <c r="C19" s="93"/>
      <c r="D19" s="93"/>
      <c r="E19" s="93"/>
      <c r="F19" s="93"/>
      <c r="G19" s="93"/>
      <c r="H19" s="93"/>
      <c r="I19" s="93"/>
      <c r="J19" s="94"/>
      <c r="K19" s="29">
        <f>SUM(K3:K18)</f>
        <v>0</v>
      </c>
      <c r="L19" s="29">
        <f>SUM(L3:L18)</f>
        <v>0</v>
      </c>
    </row>
    <row r="20" spans="1:12" ht="21.75" thickBot="1" x14ac:dyDescent="0.3">
      <c r="A20" s="37"/>
      <c r="B20" s="38"/>
      <c r="C20" s="38"/>
      <c r="D20" s="38"/>
      <c r="E20" s="38"/>
      <c r="F20" s="38"/>
      <c r="G20" s="38"/>
      <c r="H20" s="38"/>
      <c r="I20" s="38"/>
      <c r="J20" s="30"/>
      <c r="K20" s="31"/>
      <c r="L20" s="32"/>
    </row>
    <row r="21" spans="1:12" ht="42" customHeight="1" thickBot="1" x14ac:dyDescent="0.3">
      <c r="A21" s="90" t="s">
        <v>41</v>
      </c>
      <c r="B21" s="91"/>
      <c r="C21" s="91"/>
      <c r="D21" s="91"/>
      <c r="E21" s="91"/>
      <c r="F21" s="91"/>
      <c r="G21" s="91"/>
      <c r="H21" s="91"/>
      <c r="I21" s="91"/>
      <c r="J21" s="91"/>
      <c r="K21" s="95"/>
    </row>
    <row r="22" spans="1:12" ht="51.75" customHeight="1" x14ac:dyDescent="0.25">
      <c r="A22" s="18" t="s">
        <v>20</v>
      </c>
      <c r="B22" s="76" t="s">
        <v>42</v>
      </c>
      <c r="C22" s="77"/>
      <c r="D22" s="76" t="s">
        <v>43</v>
      </c>
      <c r="E22" s="99"/>
      <c r="F22" s="77"/>
      <c r="G22" s="107" t="s">
        <v>88</v>
      </c>
      <c r="H22" s="108"/>
      <c r="I22" s="109"/>
      <c r="J22" s="33" t="s">
        <v>97</v>
      </c>
      <c r="K22" s="33" t="s">
        <v>89</v>
      </c>
    </row>
    <row r="23" spans="1:12" ht="15" customHeight="1" x14ac:dyDescent="0.25">
      <c r="A23" s="83" t="s">
        <v>62</v>
      </c>
      <c r="B23" s="80" t="s">
        <v>44</v>
      </c>
      <c r="C23" s="21" t="s">
        <v>47</v>
      </c>
      <c r="D23" s="96"/>
      <c r="E23" s="97"/>
      <c r="F23" s="98"/>
      <c r="G23" s="110">
        <v>5</v>
      </c>
      <c r="H23" s="111"/>
      <c r="I23" s="112"/>
      <c r="J23" s="119">
        <f>D23*G23</f>
        <v>0</v>
      </c>
      <c r="K23" s="34">
        <f>J23*1.2</f>
        <v>0</v>
      </c>
    </row>
    <row r="24" spans="1:12" x14ac:dyDescent="0.25">
      <c r="A24" s="84"/>
      <c r="B24" s="81"/>
      <c r="C24" s="21" t="s">
        <v>48</v>
      </c>
      <c r="D24" s="96"/>
      <c r="E24" s="97"/>
      <c r="F24" s="98"/>
      <c r="G24" s="110">
        <v>4</v>
      </c>
      <c r="H24" s="111"/>
      <c r="I24" s="112"/>
      <c r="J24" s="119">
        <f t="shared" ref="J24:J34" si="3">D24*G24</f>
        <v>0</v>
      </c>
      <c r="K24" s="34">
        <f t="shared" ref="K24:K34" si="4">J24*1.2</f>
        <v>0</v>
      </c>
    </row>
    <row r="25" spans="1:12" x14ac:dyDescent="0.25">
      <c r="A25" s="84"/>
      <c r="B25" s="81"/>
      <c r="C25" s="21" t="s">
        <v>49</v>
      </c>
      <c r="D25" s="96"/>
      <c r="E25" s="97"/>
      <c r="F25" s="98"/>
      <c r="G25" s="110">
        <v>2</v>
      </c>
      <c r="H25" s="111"/>
      <c r="I25" s="112"/>
      <c r="J25" s="119">
        <f t="shared" si="3"/>
        <v>0</v>
      </c>
      <c r="K25" s="34">
        <f t="shared" si="4"/>
        <v>0</v>
      </c>
    </row>
    <row r="26" spans="1:12" ht="15.75" thickBot="1" x14ac:dyDescent="0.3">
      <c r="A26" s="85"/>
      <c r="B26" s="82"/>
      <c r="C26" s="22" t="s">
        <v>50</v>
      </c>
      <c r="D26" s="87"/>
      <c r="E26" s="88"/>
      <c r="F26" s="89"/>
      <c r="G26" s="113">
        <v>1</v>
      </c>
      <c r="H26" s="114"/>
      <c r="I26" s="115"/>
      <c r="J26" s="121">
        <f t="shared" si="3"/>
        <v>0</v>
      </c>
      <c r="K26" s="35">
        <f t="shared" si="4"/>
        <v>0</v>
      </c>
    </row>
    <row r="27" spans="1:12" ht="15" customHeight="1" x14ac:dyDescent="0.25">
      <c r="A27" s="86" t="s">
        <v>63</v>
      </c>
      <c r="B27" s="80" t="s">
        <v>45</v>
      </c>
      <c r="C27" s="23" t="s">
        <v>47</v>
      </c>
      <c r="D27" s="100"/>
      <c r="E27" s="101"/>
      <c r="F27" s="102"/>
      <c r="G27" s="116">
        <v>2</v>
      </c>
      <c r="H27" s="117"/>
      <c r="I27" s="118"/>
      <c r="J27" s="120">
        <f t="shared" si="3"/>
        <v>0</v>
      </c>
      <c r="K27" s="36">
        <f t="shared" si="4"/>
        <v>0</v>
      </c>
    </row>
    <row r="28" spans="1:12" x14ac:dyDescent="0.25">
      <c r="A28" s="84"/>
      <c r="B28" s="81"/>
      <c r="C28" s="21" t="s">
        <v>48</v>
      </c>
      <c r="D28" s="96"/>
      <c r="E28" s="97"/>
      <c r="F28" s="98"/>
      <c r="G28" s="110">
        <v>0</v>
      </c>
      <c r="H28" s="111"/>
      <c r="I28" s="112"/>
      <c r="J28" s="119">
        <f t="shared" si="3"/>
        <v>0</v>
      </c>
      <c r="K28" s="34">
        <f t="shared" si="4"/>
        <v>0</v>
      </c>
    </row>
    <row r="29" spans="1:12" x14ac:dyDescent="0.25">
      <c r="A29" s="84"/>
      <c r="B29" s="81"/>
      <c r="C29" s="21" t="s">
        <v>49</v>
      </c>
      <c r="D29" s="96"/>
      <c r="E29" s="97"/>
      <c r="F29" s="98"/>
      <c r="G29" s="110">
        <v>0</v>
      </c>
      <c r="H29" s="111"/>
      <c r="I29" s="112"/>
      <c r="J29" s="119">
        <f t="shared" si="3"/>
        <v>0</v>
      </c>
      <c r="K29" s="34">
        <f t="shared" si="4"/>
        <v>0</v>
      </c>
    </row>
    <row r="30" spans="1:12" ht="15.75" thickBot="1" x14ac:dyDescent="0.3">
      <c r="A30" s="85"/>
      <c r="B30" s="82"/>
      <c r="C30" s="22" t="s">
        <v>50</v>
      </c>
      <c r="D30" s="87"/>
      <c r="E30" s="88"/>
      <c r="F30" s="89"/>
      <c r="G30" s="113">
        <v>1</v>
      </c>
      <c r="H30" s="114"/>
      <c r="I30" s="115"/>
      <c r="J30" s="121">
        <f t="shared" si="3"/>
        <v>0</v>
      </c>
      <c r="K30" s="35">
        <f t="shared" si="4"/>
        <v>0</v>
      </c>
    </row>
    <row r="31" spans="1:12" ht="15" customHeight="1" x14ac:dyDescent="0.25">
      <c r="A31" s="86" t="s">
        <v>64</v>
      </c>
      <c r="B31" s="80" t="s">
        <v>46</v>
      </c>
      <c r="C31" s="23" t="s">
        <v>47</v>
      </c>
      <c r="D31" s="100"/>
      <c r="E31" s="101"/>
      <c r="F31" s="102"/>
      <c r="G31" s="116">
        <v>2</v>
      </c>
      <c r="H31" s="117"/>
      <c r="I31" s="118"/>
      <c r="J31" s="120">
        <f t="shared" si="3"/>
        <v>0</v>
      </c>
      <c r="K31" s="36">
        <f t="shared" si="4"/>
        <v>0</v>
      </c>
    </row>
    <row r="32" spans="1:12" x14ac:dyDescent="0.25">
      <c r="A32" s="84"/>
      <c r="B32" s="81"/>
      <c r="C32" s="21" t="s">
        <v>48</v>
      </c>
      <c r="D32" s="96"/>
      <c r="E32" s="97"/>
      <c r="F32" s="98"/>
      <c r="G32" s="110">
        <v>1</v>
      </c>
      <c r="H32" s="111"/>
      <c r="I32" s="112"/>
      <c r="J32" s="119">
        <f t="shared" si="3"/>
        <v>0</v>
      </c>
      <c r="K32" s="34">
        <f t="shared" si="4"/>
        <v>0</v>
      </c>
    </row>
    <row r="33" spans="1:11" x14ac:dyDescent="0.25">
      <c r="A33" s="84"/>
      <c r="B33" s="81"/>
      <c r="C33" s="21" t="s">
        <v>49</v>
      </c>
      <c r="D33" s="96"/>
      <c r="E33" s="97"/>
      <c r="F33" s="98"/>
      <c r="G33" s="110">
        <v>1</v>
      </c>
      <c r="H33" s="111"/>
      <c r="I33" s="112"/>
      <c r="J33" s="119">
        <f t="shared" si="3"/>
        <v>0</v>
      </c>
      <c r="K33" s="34">
        <f t="shared" si="4"/>
        <v>0</v>
      </c>
    </row>
    <row r="34" spans="1:11" ht="15.75" thickBot="1" x14ac:dyDescent="0.3">
      <c r="A34" s="85"/>
      <c r="B34" s="82"/>
      <c r="C34" s="22" t="s">
        <v>50</v>
      </c>
      <c r="D34" s="87"/>
      <c r="E34" s="88"/>
      <c r="F34" s="89"/>
      <c r="G34" s="113">
        <v>1</v>
      </c>
      <c r="H34" s="114"/>
      <c r="I34" s="115"/>
      <c r="J34" s="119">
        <f t="shared" si="3"/>
        <v>0</v>
      </c>
      <c r="K34" s="34">
        <f t="shared" si="4"/>
        <v>0</v>
      </c>
    </row>
    <row r="35" spans="1:11" ht="32.25" customHeight="1" thickBot="1" x14ac:dyDescent="0.3">
      <c r="A35" s="127" t="s">
        <v>91</v>
      </c>
      <c r="B35" s="128"/>
      <c r="C35" s="128"/>
      <c r="D35" s="128"/>
      <c r="E35" s="128"/>
      <c r="F35" s="128"/>
      <c r="G35" s="128"/>
      <c r="H35" s="128"/>
      <c r="I35" s="129"/>
      <c r="J35" s="125">
        <f>SUM(J23:J34)</f>
        <v>0</v>
      </c>
      <c r="K35" s="126">
        <f>SUM(K23:K34)</f>
        <v>0</v>
      </c>
    </row>
    <row r="36" spans="1:11" ht="31.5" customHeight="1" thickBot="1" x14ac:dyDescent="0.3"/>
    <row r="37" spans="1:11" ht="29.25" customHeight="1" thickBot="1" x14ac:dyDescent="0.3">
      <c r="A37" s="90" t="s">
        <v>51</v>
      </c>
      <c r="B37" s="91"/>
      <c r="C37" s="91"/>
      <c r="D37" s="91"/>
      <c r="E37" s="91"/>
      <c r="F37" s="91"/>
      <c r="G37" s="91"/>
      <c r="H37" s="91"/>
      <c r="I37" s="91"/>
      <c r="J37" s="91"/>
      <c r="K37" s="95"/>
    </row>
    <row r="38" spans="1:11" ht="53.25" customHeight="1" x14ac:dyDescent="0.25">
      <c r="A38" s="18" t="s">
        <v>20</v>
      </c>
      <c r="B38" s="76" t="s">
        <v>42</v>
      </c>
      <c r="C38" s="77"/>
      <c r="D38" s="76" t="s">
        <v>2</v>
      </c>
      <c r="E38" s="99"/>
      <c r="F38" s="77"/>
      <c r="G38" s="107" t="s">
        <v>88</v>
      </c>
      <c r="H38" s="108"/>
      <c r="I38" s="109"/>
      <c r="J38" s="33" t="s">
        <v>97</v>
      </c>
      <c r="K38" s="33" t="s">
        <v>89</v>
      </c>
    </row>
    <row r="39" spans="1:11" ht="33" customHeight="1" thickBot="1" x14ac:dyDescent="0.3">
      <c r="A39" s="25" t="s">
        <v>59</v>
      </c>
      <c r="B39" s="78" t="s">
        <v>56</v>
      </c>
      <c r="C39" s="79"/>
      <c r="D39" s="105"/>
      <c r="E39" s="105"/>
      <c r="F39" s="105"/>
      <c r="G39" s="122">
        <v>22</v>
      </c>
      <c r="H39" s="123"/>
      <c r="I39" s="123"/>
      <c r="J39" s="124">
        <f>D39*G39</f>
        <v>0</v>
      </c>
      <c r="K39" s="44">
        <f>J39*1.2</f>
        <v>0</v>
      </c>
    </row>
    <row r="40" spans="1:11" ht="35.25" customHeight="1" thickBot="1" x14ac:dyDescent="0.3">
      <c r="A40" s="127" t="s">
        <v>92</v>
      </c>
      <c r="B40" s="128"/>
      <c r="C40" s="128"/>
      <c r="D40" s="128"/>
      <c r="E40" s="128"/>
      <c r="F40" s="128"/>
      <c r="G40" s="128"/>
      <c r="H40" s="128"/>
      <c r="I40" s="129"/>
      <c r="J40" s="125">
        <f>J39</f>
        <v>0</v>
      </c>
      <c r="K40" s="126">
        <f>K39</f>
        <v>0</v>
      </c>
    </row>
    <row r="41" spans="1:11" ht="31.5" customHeight="1" thickBot="1" x14ac:dyDescent="0.3">
      <c r="H41" s="39"/>
      <c r="I41" s="39"/>
      <c r="J41" s="39"/>
      <c r="K41" s="40"/>
    </row>
    <row r="42" spans="1:11" ht="31.5" customHeight="1" thickBot="1" x14ac:dyDescent="0.3">
      <c r="A42" s="90" t="s">
        <v>52</v>
      </c>
      <c r="B42" s="91"/>
      <c r="C42" s="91"/>
      <c r="D42" s="91"/>
      <c r="E42" s="91"/>
      <c r="F42" s="91"/>
      <c r="G42" s="91"/>
      <c r="H42" s="91"/>
      <c r="I42" s="91"/>
      <c r="J42" s="91"/>
      <c r="K42" s="95"/>
    </row>
    <row r="43" spans="1:11" ht="48.75" customHeight="1" x14ac:dyDescent="0.25">
      <c r="A43" s="18" t="s">
        <v>20</v>
      </c>
      <c r="B43" s="76" t="s">
        <v>42</v>
      </c>
      <c r="C43" s="77"/>
      <c r="D43" s="76" t="s">
        <v>43</v>
      </c>
      <c r="E43" s="99"/>
      <c r="F43" s="77"/>
      <c r="G43" s="107" t="s">
        <v>88</v>
      </c>
      <c r="H43" s="108"/>
      <c r="I43" s="109"/>
      <c r="J43" s="33" t="s">
        <v>97</v>
      </c>
      <c r="K43" s="33" t="s">
        <v>89</v>
      </c>
    </row>
    <row r="44" spans="1:11" ht="15" customHeight="1" x14ac:dyDescent="0.25">
      <c r="A44" s="25" t="s">
        <v>60</v>
      </c>
      <c r="B44" s="78" t="s">
        <v>54</v>
      </c>
      <c r="C44" s="79"/>
      <c r="D44" s="105"/>
      <c r="E44" s="105"/>
      <c r="F44" s="105"/>
      <c r="G44" s="122">
        <v>15</v>
      </c>
      <c r="H44" s="122"/>
      <c r="I44" s="122"/>
      <c r="J44" s="28">
        <f>D44*G44</f>
        <v>0</v>
      </c>
      <c r="K44" s="43">
        <f>J44*1.2</f>
        <v>0</v>
      </c>
    </row>
    <row r="45" spans="1:11" ht="27.75" customHeight="1" thickBot="1" x14ac:dyDescent="0.3">
      <c r="A45" s="26" t="s">
        <v>61</v>
      </c>
      <c r="B45" s="78" t="s">
        <v>57</v>
      </c>
      <c r="C45" s="79"/>
      <c r="D45" s="105"/>
      <c r="E45" s="105"/>
      <c r="F45" s="105"/>
      <c r="G45" s="122">
        <v>4</v>
      </c>
      <c r="H45" s="122"/>
      <c r="I45" s="122"/>
      <c r="J45" s="28">
        <f>D45*G45</f>
        <v>0</v>
      </c>
      <c r="K45" s="43">
        <f>G45*J45</f>
        <v>0</v>
      </c>
    </row>
    <row r="46" spans="1:11" ht="30.75" customHeight="1" thickBot="1" x14ac:dyDescent="0.3">
      <c r="A46" s="127" t="s">
        <v>93</v>
      </c>
      <c r="B46" s="128"/>
      <c r="C46" s="128"/>
      <c r="D46" s="128"/>
      <c r="E46" s="128"/>
      <c r="F46" s="128"/>
      <c r="G46" s="128"/>
      <c r="H46" s="128"/>
      <c r="I46" s="129"/>
      <c r="J46" s="125">
        <f>SUM(J44:J45)</f>
        <v>0</v>
      </c>
      <c r="K46" s="126">
        <f>SUM(K44:K45)</f>
        <v>0</v>
      </c>
    </row>
    <row r="47" spans="1:11" ht="15" customHeight="1" thickBot="1" x14ac:dyDescent="0.3">
      <c r="C47" s="24"/>
      <c r="J47" s="39"/>
      <c r="K47" s="41"/>
    </row>
    <row r="48" spans="1:11" ht="21.75" thickBot="1" x14ac:dyDescent="0.3">
      <c r="A48" s="66" t="s">
        <v>55</v>
      </c>
      <c r="B48" s="67"/>
      <c r="C48" s="67"/>
      <c r="D48" s="67"/>
      <c r="E48" s="67"/>
      <c r="F48" s="67"/>
      <c r="G48" s="67"/>
      <c r="H48" s="67"/>
      <c r="I48" s="68"/>
    </row>
    <row r="49" spans="1:11" x14ac:dyDescent="0.25">
      <c r="A49" s="69" t="s">
        <v>58</v>
      </c>
      <c r="B49" s="69"/>
      <c r="C49" s="69"/>
      <c r="D49" s="69"/>
      <c r="E49" s="69"/>
      <c r="F49" s="69"/>
      <c r="G49" s="70"/>
      <c r="H49" s="70"/>
      <c r="I49" s="70"/>
    </row>
    <row r="50" spans="1:11" ht="15.75" thickBot="1" x14ac:dyDescent="0.3"/>
    <row r="51" spans="1:11" ht="38.25" customHeight="1" thickBot="1" x14ac:dyDescent="0.3">
      <c r="A51" s="71" t="s">
        <v>94</v>
      </c>
      <c r="B51" s="72"/>
      <c r="C51" s="72"/>
      <c r="D51" s="72"/>
      <c r="E51" s="72"/>
      <c r="F51" s="72"/>
      <c r="G51" s="72"/>
      <c r="H51" s="72"/>
      <c r="I51" s="73"/>
      <c r="J51" s="130">
        <f>SUM(K19,J35,J40,J46)</f>
        <v>0</v>
      </c>
      <c r="K51" s="42">
        <f>SUM(L19,K35,K40,K46)</f>
        <v>0</v>
      </c>
    </row>
  </sheetData>
  <mergeCells count="77">
    <mergeCell ref="A1:L1"/>
    <mergeCell ref="A40:I40"/>
    <mergeCell ref="A46:I46"/>
    <mergeCell ref="A51:I51"/>
    <mergeCell ref="A35:I35"/>
    <mergeCell ref="B44:C44"/>
    <mergeCell ref="A42:K42"/>
    <mergeCell ref="B45:C45"/>
    <mergeCell ref="D45:F45"/>
    <mergeCell ref="D44:F44"/>
    <mergeCell ref="G44:I44"/>
    <mergeCell ref="G45:I45"/>
    <mergeCell ref="D38:F38"/>
    <mergeCell ref="G38:I38"/>
    <mergeCell ref="D39:F39"/>
    <mergeCell ref="G39:I39"/>
    <mergeCell ref="D43:F43"/>
    <mergeCell ref="G43:I43"/>
    <mergeCell ref="H3:I3"/>
    <mergeCell ref="H4:I4"/>
    <mergeCell ref="H5:I5"/>
    <mergeCell ref="H6:I6"/>
    <mergeCell ref="H7:I7"/>
    <mergeCell ref="H17:I17"/>
    <mergeCell ref="H18:I18"/>
    <mergeCell ref="H8:I8"/>
    <mergeCell ref="H9:I9"/>
    <mergeCell ref="H15:I15"/>
    <mergeCell ref="H16:I16"/>
    <mergeCell ref="H14:I14"/>
    <mergeCell ref="H10:I10"/>
    <mergeCell ref="H11:I11"/>
    <mergeCell ref="H12:I12"/>
    <mergeCell ref="H13:I13"/>
    <mergeCell ref="A37:K37"/>
    <mergeCell ref="D27:F27"/>
    <mergeCell ref="D28:F28"/>
    <mergeCell ref="D29:F29"/>
    <mergeCell ref="D30:F30"/>
    <mergeCell ref="D31:F31"/>
    <mergeCell ref="G27:I27"/>
    <mergeCell ref="G28:I28"/>
    <mergeCell ref="G29:I29"/>
    <mergeCell ref="G30:I30"/>
    <mergeCell ref="G31:I31"/>
    <mergeCell ref="G33:I33"/>
    <mergeCell ref="G34:I34"/>
    <mergeCell ref="A19:J19"/>
    <mergeCell ref="A21:K21"/>
    <mergeCell ref="D32:F32"/>
    <mergeCell ref="D33:F33"/>
    <mergeCell ref="G32:I32"/>
    <mergeCell ref="D26:F26"/>
    <mergeCell ref="G23:I23"/>
    <mergeCell ref="G24:I24"/>
    <mergeCell ref="G25:I25"/>
    <mergeCell ref="G26:I26"/>
    <mergeCell ref="G22:I22"/>
    <mergeCell ref="D22:F22"/>
    <mergeCell ref="D23:F23"/>
    <mergeCell ref="D24:F24"/>
    <mergeCell ref="D25:F25"/>
    <mergeCell ref="A48:I48"/>
    <mergeCell ref="A49:F49"/>
    <mergeCell ref="G49:I49"/>
    <mergeCell ref="H2:I2"/>
    <mergeCell ref="B38:C38"/>
    <mergeCell ref="B39:C39"/>
    <mergeCell ref="B43:C43"/>
    <mergeCell ref="B22:C22"/>
    <mergeCell ref="B23:B26"/>
    <mergeCell ref="B27:B30"/>
    <mergeCell ref="B31:B34"/>
    <mergeCell ref="A23:A26"/>
    <mergeCell ref="A27:A30"/>
    <mergeCell ref="A31:A34"/>
    <mergeCell ref="D34:F34"/>
  </mergeCells>
  <phoneticPr fontId="1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Présentation</vt:lpstr>
      <vt:lpstr>DQE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DURBISE JULIE (CPAM ISERE)</dc:creator>
  <cp:lastModifiedBy>DURBISE JULIE (CPAM ISERE)</cp:lastModifiedBy>
  <dcterms:created xsi:type="dcterms:W3CDTF">2025-01-10T15:30:14Z</dcterms:created>
  <dcterms:modified xsi:type="dcterms:W3CDTF">2026-05-21T10:48:01Z</dcterms:modified>
</cp:coreProperties>
</file>