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G-Achats-Marchés\1_PROCEDURES EN COURS\2_PROCEDURES PRA\2025_PRA_mobilier_AOO\1_Passation\2_Publications\0-Version WORD\RC\DQE\"/>
    </mc:Choice>
  </mc:AlternateContent>
  <xr:revisionPtr revIDLastSave="0" documentId="13_ncr:1_{5C88B7BA-DB9E-445C-B051-E6F84B89D23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résentation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8" i="3" l="1"/>
  <c r="K11" i="3"/>
  <c r="K10" i="3"/>
  <c r="L10" i="3"/>
  <c r="L3" i="3"/>
  <c r="K3" i="3"/>
  <c r="J82" i="3"/>
  <c r="K82" i="3" s="1"/>
  <c r="J81" i="3"/>
  <c r="K81" i="3" s="1"/>
  <c r="K83" i="3" s="1"/>
  <c r="J76" i="3"/>
  <c r="J77" i="3" s="1"/>
  <c r="K32" i="3"/>
  <c r="K43" i="3"/>
  <c r="K44" i="3"/>
  <c r="K45" i="3"/>
  <c r="K56" i="3"/>
  <c r="K67" i="3"/>
  <c r="K68" i="3"/>
  <c r="J29" i="3"/>
  <c r="K29" i="3" s="1"/>
  <c r="J30" i="3"/>
  <c r="K30" i="3" s="1"/>
  <c r="J31" i="3"/>
  <c r="K31" i="3" s="1"/>
  <c r="J32" i="3"/>
  <c r="J33" i="3"/>
  <c r="K33" i="3" s="1"/>
  <c r="J34" i="3"/>
  <c r="K34" i="3" s="1"/>
  <c r="J35" i="3"/>
  <c r="K35" i="3" s="1"/>
  <c r="J36" i="3"/>
  <c r="K36" i="3" s="1"/>
  <c r="J37" i="3"/>
  <c r="K37" i="3" s="1"/>
  <c r="J38" i="3"/>
  <c r="K38" i="3" s="1"/>
  <c r="J39" i="3"/>
  <c r="K39" i="3" s="1"/>
  <c r="J40" i="3"/>
  <c r="K40" i="3" s="1"/>
  <c r="J41" i="3"/>
  <c r="K41" i="3" s="1"/>
  <c r="J42" i="3"/>
  <c r="K42" i="3" s="1"/>
  <c r="J43" i="3"/>
  <c r="J44" i="3"/>
  <c r="J45" i="3"/>
  <c r="J46" i="3"/>
  <c r="K46" i="3" s="1"/>
  <c r="J47" i="3"/>
  <c r="K47" i="3" s="1"/>
  <c r="J48" i="3"/>
  <c r="K48" i="3" s="1"/>
  <c r="J49" i="3"/>
  <c r="K49" i="3" s="1"/>
  <c r="J50" i="3"/>
  <c r="K50" i="3" s="1"/>
  <c r="J51" i="3"/>
  <c r="K51" i="3" s="1"/>
  <c r="J52" i="3"/>
  <c r="K52" i="3" s="1"/>
  <c r="J53" i="3"/>
  <c r="K53" i="3" s="1"/>
  <c r="J54" i="3"/>
  <c r="K54" i="3" s="1"/>
  <c r="J55" i="3"/>
  <c r="K55" i="3" s="1"/>
  <c r="J56" i="3"/>
  <c r="J57" i="3"/>
  <c r="K57" i="3" s="1"/>
  <c r="J58" i="3"/>
  <c r="K58" i="3" s="1"/>
  <c r="J59" i="3"/>
  <c r="K59" i="3" s="1"/>
  <c r="J60" i="3"/>
  <c r="K60" i="3" s="1"/>
  <c r="J61" i="3"/>
  <c r="K61" i="3" s="1"/>
  <c r="J62" i="3"/>
  <c r="K62" i="3" s="1"/>
  <c r="J63" i="3"/>
  <c r="K63" i="3" s="1"/>
  <c r="J64" i="3"/>
  <c r="K64" i="3" s="1"/>
  <c r="J65" i="3"/>
  <c r="K65" i="3" s="1"/>
  <c r="J66" i="3"/>
  <c r="K66" i="3" s="1"/>
  <c r="J67" i="3"/>
  <c r="J68" i="3"/>
  <c r="J69" i="3"/>
  <c r="K69" i="3" s="1"/>
  <c r="J70" i="3"/>
  <c r="K70" i="3" s="1"/>
  <c r="J71" i="3"/>
  <c r="K71" i="3" s="1"/>
  <c r="J28" i="3"/>
  <c r="L4" i="3"/>
  <c r="L15" i="3"/>
  <c r="K4" i="3"/>
  <c r="K5" i="3"/>
  <c r="L5" i="3" s="1"/>
  <c r="K6" i="3"/>
  <c r="L6" i="3" s="1"/>
  <c r="K14" i="3"/>
  <c r="L14" i="3" s="1"/>
  <c r="K15" i="3"/>
  <c r="K16" i="3"/>
  <c r="L16" i="3" s="1"/>
  <c r="K18" i="3"/>
  <c r="L18" i="3" s="1"/>
  <c r="K19" i="3"/>
  <c r="L19" i="3" s="1"/>
  <c r="K20" i="3"/>
  <c r="L20" i="3" s="1"/>
  <c r="K21" i="3"/>
  <c r="L21" i="3" s="1"/>
  <c r="H5" i="3"/>
  <c r="H3" i="3"/>
  <c r="H4" i="3"/>
  <c r="H6" i="3"/>
  <c r="H7" i="3"/>
  <c r="K7" i="3" s="1"/>
  <c r="L7" i="3" s="1"/>
  <c r="H8" i="3"/>
  <c r="K8" i="3" s="1"/>
  <c r="L8" i="3" s="1"/>
  <c r="H9" i="3"/>
  <c r="K9" i="3" s="1"/>
  <c r="L9" i="3" s="1"/>
  <c r="H10" i="3"/>
  <c r="H11" i="3"/>
  <c r="L11" i="3" s="1"/>
  <c r="H12" i="3"/>
  <c r="K12" i="3" s="1"/>
  <c r="L12" i="3" s="1"/>
  <c r="H13" i="3"/>
  <c r="K13" i="3" s="1"/>
  <c r="L13" i="3" s="1"/>
  <c r="H14" i="3"/>
  <c r="H15" i="3"/>
  <c r="H16" i="3"/>
  <c r="H17" i="3"/>
  <c r="K17" i="3" s="1"/>
  <c r="L17" i="3" s="1"/>
  <c r="H18" i="3"/>
  <c r="H19" i="3"/>
  <c r="H20" i="3"/>
  <c r="H21" i="3"/>
  <c r="H22" i="3"/>
  <c r="K22" i="3" s="1"/>
  <c r="L22" i="3" s="1"/>
  <c r="H23" i="3"/>
  <c r="K23" i="3" s="1"/>
  <c r="L23" i="3" s="1"/>
  <c r="J72" i="3" l="1"/>
  <c r="L24" i="3"/>
  <c r="K24" i="3"/>
  <c r="J83" i="3"/>
  <c r="K28" i="3"/>
  <c r="K72" i="3" s="1"/>
  <c r="K76" i="3"/>
  <c r="K77" i="3" s="1"/>
  <c r="J88" i="3" l="1"/>
</calcChain>
</file>

<file path=xl/sharedStrings.xml><?xml version="1.0" encoding="utf-8"?>
<sst xmlns="http://schemas.openxmlformats.org/spreadsheetml/2006/main" count="185" uniqueCount="129">
  <si>
    <t>Le candidat n'est pas autorisé à modifier le document</t>
  </si>
  <si>
    <t>Le calcul des prix est fait avec un arrondi au centième</t>
  </si>
  <si>
    <t>Prix unitaire en € HT</t>
  </si>
  <si>
    <t>Instructions relatives au renseignement du document</t>
  </si>
  <si>
    <t>Toutes les rubriques doivent impérativement être renseignées avec un prix (renseigner expressément "0" [zéro] si le prix est nul)</t>
  </si>
  <si>
    <r>
      <t xml:space="preserve">Le candidat rempli UNIQUEMENT les cellules en </t>
    </r>
    <r>
      <rPr>
        <i/>
        <sz val="11"/>
        <color theme="7" tint="-0.249977111117893"/>
        <rFont val="Calibri"/>
        <family val="2"/>
        <scheme val="minor"/>
      </rPr>
      <t>JAUNE</t>
    </r>
    <r>
      <rPr>
        <i/>
        <sz val="11"/>
        <color theme="1"/>
        <rFont val="Calibri"/>
        <family val="2"/>
        <scheme val="minor"/>
      </rPr>
      <t xml:space="preserve"> prévues à cet effet</t>
    </r>
  </si>
  <si>
    <t>Accord-cadre relatif à l'achat de mobiliers de bureau et de mobiliers pour les espaces de restauration, de convivialité et de créativité</t>
  </si>
  <si>
    <t>1. FOURNITURES DE MATERIELS ET ACCESSOIRES</t>
  </si>
  <si>
    <t>Chaise haute</t>
  </si>
  <si>
    <t>Numéro de référence</t>
  </si>
  <si>
    <t>Produit</t>
  </si>
  <si>
    <t>Description technique</t>
  </si>
  <si>
    <t>Référence fournisseur</t>
  </si>
  <si>
    <t>Nom de la gamme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</si>
  <si>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</si>
  <si>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</si>
  <si>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</si>
  <si>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</si>
  <si>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</si>
  <si>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</si>
  <si>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</si>
  <si>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</si>
  <si>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</si>
  <si>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</si>
  <si>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</si>
  <si>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</si>
  <si>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</si>
  <si>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</si>
  <si>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</si>
  <si>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</si>
  <si>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</si>
  <si>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</si>
  <si>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Montant de l'éco-contribution en € HT</t>
  </si>
  <si>
    <t>2. PRESTATIONS DE LIVRAISONS</t>
  </si>
  <si>
    <t>Descriptions</t>
  </si>
  <si>
    <t>Prix unitaires en € HT</t>
  </si>
  <si>
    <t>Livraison à la CPAM de l'Isère</t>
  </si>
  <si>
    <t>Livraison à la CPAM de l'Ain</t>
  </si>
  <si>
    <t>Livraison à la CPAM de l'Ardèche</t>
  </si>
  <si>
    <t>Livraison à la CPAM de la Drôme</t>
  </si>
  <si>
    <t>Livraison à la CPAM de la Loire</t>
  </si>
  <si>
    <t>Livraison à la CPAM de la Haute-Loire</t>
  </si>
  <si>
    <t>Livraison à la CPAM du Puy-de-Dôme</t>
  </si>
  <si>
    <t>Livraison à la CPAM de la Savoie</t>
  </si>
  <si>
    <t>Livraison à la CPAM de la Haute-Savoie</t>
  </si>
  <si>
    <t>Livraison de 0 à 10m3</t>
  </si>
  <si>
    <t>Livraison de  11 à 22m3</t>
  </si>
  <si>
    <t>Livraison de 23 à 30m3</t>
  </si>
  <si>
    <t>Livraison au-delà de 30m3</t>
  </si>
  <si>
    <t>3. PRESTATIONS DE MONTAGE, INSTALLATION ET MISE EN PLACE</t>
  </si>
  <si>
    <t>4. PRESTATIONS D'ETUDE DU BESOIN EN MOBILIER ET ACCOMPAGNEMENT</t>
  </si>
  <si>
    <t>Prix unitaires en € HT hors éco-contribution</t>
  </si>
  <si>
    <t>Forfait comprenant l'étude préalable du besoin en mobilier en fonction des plans et des éventuellement des visites des lieux concernés</t>
  </si>
  <si>
    <t>TAUX DE REMISE SUR LE CATALOGUE</t>
  </si>
  <si>
    <r>
      <t xml:space="preserve">Forfait comprenant le déchargement, le montage ainsi que l'installation et la mise en place </t>
    </r>
    <r>
      <rPr>
        <b/>
        <sz val="11"/>
        <color theme="1"/>
        <rFont val="Calibri"/>
        <family val="2"/>
        <scheme val="minor"/>
      </rPr>
      <t>- Prix pour 1h en jours et heures ouvrées</t>
    </r>
  </si>
  <si>
    <r>
      <t>Demande supplémentaire nécessaire après l'étude préalable</t>
    </r>
    <r>
      <rPr>
        <b/>
        <sz val="11"/>
        <color theme="1"/>
        <rFont val="Calibri"/>
        <family val="2"/>
        <scheme val="minor"/>
      </rPr>
      <t xml:space="preserve"> - Prix en unité d'œuvre 1 heure/homme en jours et heures ouvrées</t>
    </r>
  </si>
  <si>
    <r>
      <t>% de remise accordée sur l'ensemble des prix publics du catalogue pour les matériels/accessoires non prévus au BPU</t>
    </r>
    <r>
      <rPr>
        <i/>
        <sz val="9"/>
        <color theme="1"/>
        <rFont val="Calibri"/>
        <family val="2"/>
        <scheme val="minor"/>
      </rPr>
      <t xml:space="preserve"> (chaque CPAM a une proportion d'achats sur catalogue limité à 15% de leur montant maximum)</t>
    </r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</si>
  <si>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</si>
  <si>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</si>
  <si>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</si>
  <si>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</si>
  <si>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</si>
  <si>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</si>
  <si>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</si>
  <si>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</si>
  <si>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</si>
  <si>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</si>
  <si>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4.1</t>
  </si>
  <si>
    <t>4.2</t>
  </si>
  <si>
    <t>Table carrée 2 places</t>
  </si>
  <si>
    <t>plateau 80x80cm, hauteur 75cm environ
plateau stratifié, dans la mesure du possible anti-bactérien
piètement métal ou bois
Nuancier à fournir</t>
  </si>
  <si>
    <t>Table rectangulaire 6 places</t>
  </si>
  <si>
    <t>plateau 180x80cm minimum, hauteur 110cm environ
plateau stratifié, dans la mesure du possible anti-bactérien
piètement métal ou bois
Nuancier à fournir</t>
  </si>
  <si>
    <t>Table basse ronde 2/4 places</t>
  </si>
  <si>
    <t>diamètre minimum 60 cm et hauteur 40cm minimum
plateau stratifié, dans la mesure du possible anti-bactérien
piètement métal ou bois
Nuancier à fournir</t>
  </si>
  <si>
    <t>Table haute / Mange-debout 160 cm</t>
  </si>
  <si>
    <t>Mange-debout
Dimensions : environ 160cm de longueur, 80cm de profondeur et 110cm de hauteur
Nuancier à fournir</t>
  </si>
  <si>
    <t>Table haute / Mange-debout 140 cm</t>
  </si>
  <si>
    <t>Mange-debout
Dimensions : environ 140cm de longueur, 80cm de profondeur et 110cm de hauteur
Nuancier à fournir</t>
  </si>
  <si>
    <t>Table haute / Mange-debout 60x60cm</t>
  </si>
  <si>
    <t>Mange-debout
Dimensions : minimum 60cm en longueur et en profondeur et 105 ou 110cm minimum de hauteur
Nuancier à fournir</t>
  </si>
  <si>
    <t>Table basse</t>
  </si>
  <si>
    <t>Table d'appoint</t>
  </si>
  <si>
    <t>Chaise empilable assise 45 cm</t>
  </si>
  <si>
    <t>Dans la mesure du possible : empilable
Hauteur d'assise environ 45 cm
avec dossier
4 pieds
matériaux facilement lavables (tissu exclu)</t>
  </si>
  <si>
    <t>Dans la mesure du possible : empilable
modèle et hauteur à harmoniser avec les tables hautes
avec dossier
4 pieds
matériaux facilement lavables (tissu exclu)</t>
  </si>
  <si>
    <t>Fauteuil bas</t>
  </si>
  <si>
    <t>modèle et hauteur à harmoniser avec les tables basses rondes
fauteuil 1 place, assise confortable
nuancier à fournir</t>
  </si>
  <si>
    <t>Banquette canapé 3 places</t>
  </si>
  <si>
    <t>Hauteur d'assise environ 45cm
en tissu lavable
assise confortable
nuancier à fournir</t>
  </si>
  <si>
    <t>Fauteuil phoning</t>
  </si>
  <si>
    <t>Fauteuil acoustique / alcôve
Assise confortable en tissu ou cuir
Possible tablette intégrée
Nuancier à fournir</t>
  </si>
  <si>
    <t>Pouf détente</t>
  </si>
  <si>
    <t>Chaise de travail avec tablette</t>
  </si>
  <si>
    <t>chaise de travail design avec table d'écriture escamotable via un système d'accroche intégré</t>
  </si>
  <si>
    <t>Tableau écritoire sur roulettes</t>
  </si>
  <si>
    <t>Tableau blanc design sur roulettes
Dimensions environ 1mx2m</t>
  </si>
  <si>
    <t>LOT 2 : Mobiliers espaces de restauration, de détente, de convivialité et de créativité</t>
  </si>
  <si>
    <t>DQE</t>
  </si>
  <si>
    <t>S'agissant d'une simulation de commande prévisionnelle, le candidat doit reporter STRICTEMENT les prix indiqués unitaires du bordereau de prix dans la simulation de commande, à l'identique, sans modification</t>
  </si>
  <si>
    <t>QUANTITE ESTIMATIVE SUR 4 ANS</t>
  </si>
  <si>
    <t>Montant total en € TTC</t>
  </si>
  <si>
    <t>TOTAL P1 :</t>
  </si>
  <si>
    <t xml:space="preserve">TOTAL P2 : </t>
  </si>
  <si>
    <t xml:space="preserve">TOTAL P3 : </t>
  </si>
  <si>
    <t xml:space="preserve">TOTAL P4 : </t>
  </si>
  <si>
    <t xml:space="preserve">TOTAL DQE : </t>
  </si>
  <si>
    <t>Annexe RC_LOT 2</t>
  </si>
  <si>
    <t>Modèle triangle ou galet
Hauteur minimum de 40cm
nuancier à fournir</t>
  </si>
  <si>
    <t>Table d'appoint design pour accessoires
hauteur d'environ 80cm, largeur du plateau d'environ 40cm
base centrale (un seul pied)
forme du plateau ronde ou carré ou rectangulaire
Nuancier à fournir</t>
  </si>
  <si>
    <t>Pouf confortable pour des réunions créatives
Divers coloris
Hauteur environ 40cm
Forme rectangulaire, ronde ou carrée, si possible avec la possibilité de l'associer avec les autres mobiliers proposés (banquettes…)</t>
  </si>
  <si>
    <t>Blibliothèque de rangement</t>
  </si>
  <si>
    <t>1.19</t>
  </si>
  <si>
    <t>Tapis à poil ras ou longs
Forme rectangulaire
Dimensions environ 160*110cm
Nuancier à fournir</t>
  </si>
  <si>
    <t>Tapis à poil ras ou longs
Forme ronde
Diamètre environ 120cm
Nuancier à fournir</t>
  </si>
  <si>
    <t>Tapis décoratif 1</t>
  </si>
  <si>
    <t>Tapis décoratif 2</t>
  </si>
  <si>
    <t>Plante artificielle décorative</t>
  </si>
  <si>
    <t>1.20</t>
  </si>
  <si>
    <t>Plante haute d'environ 150cm
Type de plante indifférente
Avec pot décoratif
Design de plantes à fournir</t>
  </si>
  <si>
    <t>Lampe à poser</t>
  </si>
  <si>
    <t>1.21</t>
  </si>
  <si>
    <t>Lampe standard d'environ 40cm
Coloris à fournir
Type de lumière et intensité indifférente
Préférence LED</t>
  </si>
  <si>
    <t>Dimensions d'environ H195cm-L250cm
Rangements ouverts ou fermés, carrés ou rectangulaires
Nuancier à fournir</t>
  </si>
  <si>
    <t>Livraison à la CPAM du Cantal</t>
  </si>
  <si>
    <t>Livraison à la CPAM de l'Allier</t>
  </si>
  <si>
    <t>2.10</t>
  </si>
  <si>
    <t>2.11</t>
  </si>
  <si>
    <t>Montant total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</si>
</sst>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F07C"/>
        <bgColor indexed="64"/>
      </patternFill>
    </fill>
    <fill>
      <patternFill patternType="solid">
        <fgColor rgb="FFFED1CE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24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7" xfId="0" applyBorder="1" applyAlignment="1">
      <alignment horizontal="center" wrapText="1"/>
    </xf>
    <xf numFmtId="0" fontId="0" fillId="0" borderId="22" xfId="0" applyBorder="1"/>
    <xf numFmtId="0" fontId="0" fillId="6" borderId="0" xfId="0" applyFill="1"/>
    <xf numFmtId="0" fontId="4" fillId="4" borderId="8" xfId="0" applyFon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0" fillId="3" borderId="6" xfId="0" applyFill="1" applyBorder="1" applyAlignment="1"/>
    <xf numFmtId="0" fontId="8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2" fillId="0" borderId="20" xfId="0" applyFont="1" applyBorder="1" applyAlignment="1">
      <alignment wrapText="1"/>
    </xf>
    <xf numFmtId="0" fontId="0" fillId="0" borderId="0" xfId="0" applyAlignment="1">
      <alignment horizontal="left"/>
    </xf>
    <xf numFmtId="164" fontId="3" fillId="8" borderId="3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164" fontId="17" fillId="8" borderId="33" xfId="0" applyNumberFormat="1" applyFont="1" applyFill="1" applyBorder="1" applyAlignment="1">
      <alignment horizontal="center"/>
    </xf>
    <xf numFmtId="164" fontId="18" fillId="8" borderId="33" xfId="0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0" fillId="3" borderId="30" xfId="0" applyFill="1" applyBorder="1" applyAlignment="1"/>
    <xf numFmtId="164" fontId="0" fillId="3" borderId="30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7" fillId="4" borderId="26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3" borderId="17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0" fillId="3" borderId="19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5" fillId="7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8" xfId="0" applyFill="1" applyBorder="1" applyAlignment="1">
      <alignment horizontal="center" wrapText="1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29" xfId="0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28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29" xfId="0" applyNumberFormat="1" applyBorder="1" applyAlignment="1">
      <alignment horizontal="center" vertical="center" wrapText="1"/>
    </xf>
    <xf numFmtId="164" fontId="0" fillId="6" borderId="8" xfId="0" applyNumberFormat="1" applyFill="1" applyBorder="1" applyAlignment="1">
      <alignment horizontal="center" vertical="center"/>
    </xf>
    <xf numFmtId="164" fontId="0" fillId="6" borderId="18" xfId="0" applyNumberForma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right" vertical="center"/>
    </xf>
    <xf numFmtId="0" fontId="16" fillId="8" borderId="1" xfId="0" applyFont="1" applyFill="1" applyBorder="1" applyAlignment="1">
      <alignment horizontal="right" vertical="center"/>
    </xf>
    <xf numFmtId="164" fontId="17" fillId="8" borderId="33" xfId="0" applyNumberFormat="1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36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16" fillId="8" borderId="3" xfId="0" applyFont="1" applyFill="1" applyBorder="1" applyAlignment="1">
      <alignment horizontal="right" vertical="center"/>
    </xf>
    <xf numFmtId="164" fontId="17" fillId="8" borderId="3" xfId="0" applyNumberFormat="1" applyFont="1" applyFill="1" applyBorder="1" applyAlignment="1">
      <alignment vertical="center"/>
    </xf>
    <xf numFmtId="164" fontId="18" fillId="8" borderId="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EF07C"/>
      <color rgb="FFFED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68792</xdr:rowOff>
    </xdr:from>
    <xdr:to>
      <xdr:col>3</xdr:col>
      <xdr:colOff>68792</xdr:colOff>
      <xdr:row>5</xdr:row>
      <xdr:rowOff>3175</xdr:rowOff>
    </xdr:to>
    <xdr:pic>
      <xdr:nvPicPr>
        <xdr:cNvPr id="3" name="Image 3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68792"/>
          <a:ext cx="2333625" cy="88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showGridLines="0" tabSelected="1" zoomScale="90" zoomScaleNormal="90" workbookViewId="0">
      <selection activeCell="A9" sqref="A9"/>
    </sheetView>
  </sheetViews>
  <sheetFormatPr baseColWidth="10" defaultRowHeight="15" x14ac:dyDescent="0.25"/>
  <sheetData>
    <row r="1" spans="1:8" x14ac:dyDescent="0.25">
      <c r="A1" s="3"/>
      <c r="B1" s="4"/>
      <c r="C1" s="4"/>
      <c r="D1" s="4"/>
      <c r="E1" s="4"/>
      <c r="F1" s="4"/>
      <c r="G1" s="4"/>
      <c r="H1" s="5"/>
    </row>
    <row r="2" spans="1:8" x14ac:dyDescent="0.25">
      <c r="A2" s="6"/>
      <c r="B2" s="2"/>
      <c r="C2" s="2"/>
      <c r="D2" s="2"/>
      <c r="E2" s="2"/>
      <c r="F2" s="2"/>
      <c r="G2" s="2"/>
      <c r="H2" s="7"/>
    </row>
    <row r="3" spans="1:8" x14ac:dyDescent="0.25">
      <c r="A3" s="6"/>
      <c r="B3" s="2"/>
      <c r="C3" s="2"/>
      <c r="D3" s="2"/>
      <c r="E3" s="2"/>
      <c r="F3" s="2"/>
      <c r="G3" s="2"/>
      <c r="H3" s="7"/>
    </row>
    <row r="4" spans="1:8" x14ac:dyDescent="0.25">
      <c r="A4" s="6"/>
      <c r="B4" s="2"/>
      <c r="C4" s="2"/>
      <c r="D4" s="2"/>
      <c r="E4" s="2"/>
      <c r="F4" s="2"/>
      <c r="G4" s="2"/>
      <c r="H4" s="7"/>
    </row>
    <row r="5" spans="1:8" x14ac:dyDescent="0.25">
      <c r="A5" s="6"/>
      <c r="B5" s="2"/>
      <c r="C5" s="2"/>
      <c r="D5" s="2"/>
      <c r="E5" s="2"/>
      <c r="F5" s="2"/>
      <c r="G5" s="2"/>
      <c r="H5" s="7"/>
    </row>
    <row r="6" spans="1:8" x14ac:dyDescent="0.25">
      <c r="A6" s="6"/>
      <c r="B6" s="2"/>
      <c r="C6" s="2"/>
      <c r="D6" s="2"/>
      <c r="E6" s="2"/>
      <c r="F6" s="2"/>
      <c r="G6" s="2"/>
      <c r="H6" s="7"/>
    </row>
    <row r="7" spans="1:8" x14ac:dyDescent="0.25">
      <c r="A7" s="6"/>
      <c r="B7" s="2"/>
      <c r="C7" s="2"/>
      <c r="D7" s="2"/>
      <c r="E7" s="2"/>
      <c r="F7" s="2"/>
      <c r="G7" s="2"/>
      <c r="H7" s="7"/>
    </row>
    <row r="8" spans="1:8" ht="18.75" x14ac:dyDescent="0.3">
      <c r="A8" s="43" t="s">
        <v>107</v>
      </c>
      <c r="B8" s="44"/>
      <c r="C8" s="44"/>
      <c r="D8" s="44"/>
      <c r="E8" s="44"/>
      <c r="F8" s="44"/>
      <c r="G8" s="44"/>
      <c r="H8" s="45"/>
    </row>
    <row r="9" spans="1:8" ht="15.75" thickBot="1" x14ac:dyDescent="0.3">
      <c r="A9" s="6"/>
      <c r="B9" s="2"/>
      <c r="C9" s="2"/>
      <c r="D9" s="2"/>
      <c r="E9" s="2"/>
      <c r="F9" s="2"/>
      <c r="G9" s="2"/>
      <c r="H9" s="7"/>
    </row>
    <row r="10" spans="1:8" ht="65.25" customHeight="1" thickBot="1" x14ac:dyDescent="0.3">
      <c r="A10" s="50" t="s">
        <v>6</v>
      </c>
      <c r="B10" s="51"/>
      <c r="C10" s="51"/>
      <c r="D10" s="51"/>
      <c r="E10" s="51"/>
      <c r="F10" s="51"/>
      <c r="G10" s="52"/>
      <c r="H10" s="7"/>
    </row>
    <row r="11" spans="1:8" ht="89.25" customHeight="1" thickBot="1" x14ac:dyDescent="0.3">
      <c r="A11" s="8"/>
      <c r="B11" s="9"/>
      <c r="C11" s="50" t="s">
        <v>97</v>
      </c>
      <c r="D11" s="51"/>
      <c r="E11" s="52"/>
      <c r="F11" s="9"/>
      <c r="G11" s="9"/>
      <c r="H11" s="7"/>
    </row>
    <row r="12" spans="1:8" x14ac:dyDescent="0.25">
      <c r="A12" s="8"/>
      <c r="B12" s="9"/>
      <c r="C12" s="9"/>
      <c r="D12" s="9"/>
      <c r="E12" s="9"/>
      <c r="F12" s="9"/>
      <c r="G12" s="9"/>
      <c r="H12" s="7"/>
    </row>
    <row r="13" spans="1:8" ht="15.75" thickBot="1" x14ac:dyDescent="0.3">
      <c r="A13" s="8"/>
      <c r="B13" s="9"/>
      <c r="C13" s="9"/>
      <c r="D13" s="9"/>
      <c r="E13" s="9"/>
      <c r="F13" s="9"/>
      <c r="G13" s="9"/>
      <c r="H13" s="7"/>
    </row>
    <row r="14" spans="1:8" ht="37.5" customHeight="1" thickBot="1" x14ac:dyDescent="0.3">
      <c r="A14" s="8"/>
      <c r="B14" s="53" t="s">
        <v>98</v>
      </c>
      <c r="C14" s="54"/>
      <c r="D14" s="54"/>
      <c r="E14" s="54"/>
      <c r="F14" s="55"/>
      <c r="G14" s="9"/>
      <c r="H14" s="7"/>
    </row>
    <row r="15" spans="1:8" x14ac:dyDescent="0.25">
      <c r="A15" s="8"/>
      <c r="B15" s="9"/>
      <c r="C15" s="9"/>
      <c r="D15" s="9"/>
      <c r="E15" s="9"/>
      <c r="F15" s="9"/>
      <c r="G15" s="9"/>
      <c r="H15" s="7"/>
    </row>
    <row r="16" spans="1:8" ht="15" customHeight="1" x14ac:dyDescent="0.25">
      <c r="A16" s="46" t="s">
        <v>3</v>
      </c>
      <c r="B16" s="47"/>
      <c r="C16" s="47"/>
      <c r="D16" s="47"/>
      <c r="E16" s="47"/>
      <c r="F16" s="47"/>
      <c r="G16" s="47"/>
      <c r="H16" s="7"/>
    </row>
    <row r="17" spans="1:8" x14ac:dyDescent="0.25">
      <c r="A17" s="8"/>
      <c r="B17" s="9"/>
      <c r="C17" s="9"/>
      <c r="D17" s="9"/>
      <c r="E17" s="9"/>
      <c r="F17" s="9"/>
      <c r="G17" s="9"/>
      <c r="H17" s="7"/>
    </row>
    <row r="18" spans="1:8" ht="15" customHeight="1" x14ac:dyDescent="0.25">
      <c r="A18" s="56" t="s">
        <v>5</v>
      </c>
      <c r="B18" s="57"/>
      <c r="C18" s="57"/>
      <c r="D18" s="57"/>
      <c r="E18" s="57"/>
      <c r="F18" s="57"/>
      <c r="G18" s="57"/>
      <c r="H18" s="7"/>
    </row>
    <row r="19" spans="1:8" ht="15" customHeight="1" x14ac:dyDescent="0.25">
      <c r="A19" s="56" t="s">
        <v>0</v>
      </c>
      <c r="B19" s="57"/>
      <c r="C19" s="57"/>
      <c r="D19" s="57"/>
      <c r="E19" s="57"/>
      <c r="F19" s="57"/>
      <c r="G19" s="57"/>
      <c r="H19" s="7"/>
    </row>
    <row r="20" spans="1:8" ht="15" customHeight="1" x14ac:dyDescent="0.25">
      <c r="A20" s="56" t="s">
        <v>1</v>
      </c>
      <c r="B20" s="57"/>
      <c r="C20" s="57"/>
      <c r="D20" s="57"/>
      <c r="E20" s="57"/>
      <c r="F20" s="57"/>
      <c r="G20" s="57"/>
      <c r="H20" s="10"/>
    </row>
    <row r="21" spans="1:8" ht="32.25" customHeight="1" x14ac:dyDescent="0.25">
      <c r="A21" s="56" t="s">
        <v>4</v>
      </c>
      <c r="B21" s="57"/>
      <c r="C21" s="57"/>
      <c r="D21" s="57"/>
      <c r="E21" s="57"/>
      <c r="F21" s="57"/>
      <c r="G21" s="57"/>
      <c r="H21" s="7"/>
    </row>
    <row r="22" spans="1:8" ht="54.75" customHeight="1" x14ac:dyDescent="0.25">
      <c r="A22" s="58" t="s">
        <v>99</v>
      </c>
      <c r="B22" s="59"/>
      <c r="C22" s="59"/>
      <c r="D22" s="59"/>
      <c r="E22" s="59"/>
      <c r="F22" s="59"/>
      <c r="G22" s="59"/>
      <c r="H22" s="7"/>
    </row>
    <row r="23" spans="1:8" ht="28.5" customHeight="1" x14ac:dyDescent="0.25">
      <c r="A23" s="48"/>
      <c r="B23" s="49"/>
      <c r="C23" s="49"/>
      <c r="D23" s="49"/>
      <c r="E23" s="49"/>
      <c r="F23" s="49"/>
      <c r="G23" s="49"/>
      <c r="H23" s="7"/>
    </row>
    <row r="24" spans="1:8" x14ac:dyDescent="0.25">
      <c r="A24" s="48"/>
      <c r="B24" s="49"/>
      <c r="C24" s="49"/>
      <c r="D24" s="49"/>
      <c r="E24" s="49"/>
      <c r="F24" s="49"/>
      <c r="G24" s="49"/>
      <c r="H24" s="7"/>
    </row>
    <row r="25" spans="1:8" x14ac:dyDescent="0.25">
      <c r="A25" s="48"/>
      <c r="B25" s="49"/>
      <c r="C25" s="49"/>
      <c r="D25" s="49"/>
      <c r="E25" s="49"/>
      <c r="F25" s="49"/>
      <c r="G25" s="49"/>
      <c r="H25" s="7"/>
    </row>
    <row r="26" spans="1:8" x14ac:dyDescent="0.25">
      <c r="A26" s="48"/>
      <c r="B26" s="49"/>
      <c r="C26" s="49"/>
      <c r="D26" s="49"/>
      <c r="E26" s="49"/>
      <c r="F26" s="49"/>
      <c r="G26" s="49"/>
      <c r="H26" s="7"/>
    </row>
    <row r="27" spans="1:8" ht="15.75" thickBot="1" x14ac:dyDescent="0.3">
      <c r="A27" s="61"/>
      <c r="B27" s="62"/>
      <c r="C27" s="62"/>
      <c r="D27" s="62"/>
      <c r="E27" s="62"/>
      <c r="F27" s="62"/>
      <c r="G27" s="62"/>
      <c r="H27" s="11"/>
    </row>
    <row r="28" spans="1:8" x14ac:dyDescent="0.25">
      <c r="A28" s="60"/>
      <c r="B28" s="60"/>
      <c r="C28" s="60"/>
      <c r="D28" s="60"/>
      <c r="E28" s="60"/>
      <c r="F28" s="60"/>
      <c r="G28" s="60"/>
    </row>
    <row r="29" spans="1:8" x14ac:dyDescent="0.25">
      <c r="A29" s="60"/>
      <c r="B29" s="60"/>
      <c r="C29" s="60"/>
      <c r="D29" s="60"/>
      <c r="E29" s="60"/>
      <c r="F29" s="60"/>
      <c r="G29" s="60"/>
    </row>
    <row r="30" spans="1:8" x14ac:dyDescent="0.25">
      <c r="A30" s="60"/>
      <c r="B30" s="60"/>
      <c r="C30" s="60"/>
      <c r="D30" s="60"/>
      <c r="E30" s="60"/>
      <c r="F30" s="60"/>
      <c r="G30" s="60"/>
    </row>
    <row r="31" spans="1:8" x14ac:dyDescent="0.25">
      <c r="A31" s="60"/>
      <c r="B31" s="60"/>
      <c r="C31" s="60"/>
      <c r="D31" s="60"/>
      <c r="E31" s="60"/>
      <c r="F31" s="60"/>
      <c r="G31" s="60"/>
    </row>
    <row r="32" spans="1:8" x14ac:dyDescent="0.25">
      <c r="A32" s="60"/>
      <c r="B32" s="60"/>
      <c r="C32" s="60"/>
      <c r="D32" s="60"/>
      <c r="E32" s="60"/>
      <c r="F32" s="60"/>
      <c r="G32" s="60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</sheetData>
  <mergeCells count="20">
    <mergeCell ref="A32:G32"/>
    <mergeCell ref="A26:G26"/>
    <mergeCell ref="A27:G27"/>
    <mergeCell ref="A28:G28"/>
    <mergeCell ref="A29:G29"/>
    <mergeCell ref="A30:G30"/>
    <mergeCell ref="A31:G31"/>
    <mergeCell ref="A8:H8"/>
    <mergeCell ref="A16:G16"/>
    <mergeCell ref="A25:G25"/>
    <mergeCell ref="A10:G10"/>
    <mergeCell ref="C11:E11"/>
    <mergeCell ref="B14:F14"/>
    <mergeCell ref="A18:G18"/>
    <mergeCell ref="A19:G19"/>
    <mergeCell ref="A20:G20"/>
    <mergeCell ref="A21:G21"/>
    <mergeCell ref="A22:G22"/>
    <mergeCell ref="A23:G23"/>
    <mergeCell ref="A24:G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showGridLines="0" topLeftCell="A74" zoomScale="90" zoomScaleNormal="90" workbookViewId="0">
      <selection activeCell="K89" sqref="K89"/>
    </sheetView>
  </sheetViews>
  <sheetFormatPr baseColWidth="10" defaultRowHeight="15" x14ac:dyDescent="0.25"/>
  <cols>
    <col min="1" max="1" width="12.42578125" customWidth="1"/>
    <col min="2" max="2" width="24.42578125" customWidth="1"/>
    <col min="3" max="3" width="76" customWidth="1"/>
    <col min="4" max="4" width="20.85546875" customWidth="1"/>
    <col min="5" max="5" width="19.5703125" customWidth="1"/>
    <col min="6" max="6" width="13" customWidth="1"/>
    <col min="7" max="7" width="15" customWidth="1"/>
    <col min="8" max="8" width="7.7109375" customWidth="1"/>
    <col min="9" max="9" width="7.5703125" customWidth="1"/>
    <col min="10" max="10" width="13.7109375" customWidth="1"/>
    <col min="11" max="11" width="16.85546875" customWidth="1"/>
    <col min="12" max="12" width="16.5703125" customWidth="1"/>
  </cols>
  <sheetData>
    <row r="1" spans="1:12" ht="38.25" customHeight="1" thickBot="1" x14ac:dyDescent="0.3">
      <c r="A1" s="93" t="s">
        <v>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5"/>
    </row>
    <row r="2" spans="1:12" ht="59.25" customHeight="1" x14ac:dyDescent="0.25">
      <c r="A2" s="20" t="s">
        <v>9</v>
      </c>
      <c r="B2" s="13" t="s">
        <v>10</v>
      </c>
      <c r="C2" s="13" t="s">
        <v>11</v>
      </c>
      <c r="D2" s="13" t="s">
        <v>12</v>
      </c>
      <c r="E2" s="13" t="s">
        <v>13</v>
      </c>
      <c r="F2" s="15" t="s">
        <v>51</v>
      </c>
      <c r="G2" s="15" t="s">
        <v>32</v>
      </c>
      <c r="H2" s="82" t="s">
        <v>35</v>
      </c>
      <c r="I2" s="84"/>
      <c r="J2" s="35" t="s">
        <v>100</v>
      </c>
      <c r="K2" s="35" t="s">
        <v>128</v>
      </c>
      <c r="L2" s="35" t="s">
        <v>101</v>
      </c>
    </row>
    <row r="3" spans="1:12" ht="51" x14ac:dyDescent="0.25">
      <c r="A3" s="22" t="s">
        <v>14</v>
      </c>
      <c r="B3" s="16" t="s">
        <v>69</v>
      </c>
      <c r="C3" s="17" t="s">
        <v>70</v>
      </c>
      <c r="D3" s="21"/>
      <c r="E3" s="21"/>
      <c r="F3" s="14"/>
      <c r="G3" s="14"/>
      <c r="H3" s="96">
        <f>SUM(F3:G3)</f>
        <v>0</v>
      </c>
      <c r="I3" s="97"/>
      <c r="J3" s="104">
        <v>14</v>
      </c>
      <c r="K3" s="106">
        <f>H3*J3</f>
        <v>0</v>
      </c>
      <c r="L3" s="106">
        <f>K3*1.2</f>
        <v>0</v>
      </c>
    </row>
    <row r="4" spans="1:12" ht="51" x14ac:dyDescent="0.25">
      <c r="A4" s="22" t="s">
        <v>15</v>
      </c>
      <c r="B4" s="16" t="s">
        <v>71</v>
      </c>
      <c r="C4" s="17" t="s">
        <v>72</v>
      </c>
      <c r="D4" s="21"/>
      <c r="E4" s="21"/>
      <c r="F4" s="14"/>
      <c r="G4" s="14"/>
      <c r="H4" s="96">
        <f t="shared" ref="H4:H23" si="0">SUM(F4:G4)</f>
        <v>0</v>
      </c>
      <c r="I4" s="97"/>
      <c r="J4" s="104">
        <v>14</v>
      </c>
      <c r="K4" s="106">
        <f t="shared" ref="K4:K23" si="1">H4*J4</f>
        <v>0</v>
      </c>
      <c r="L4" s="106">
        <f t="shared" ref="L4:L23" si="2">K4*1.2</f>
        <v>0</v>
      </c>
    </row>
    <row r="5" spans="1:12" ht="51" x14ac:dyDescent="0.25">
      <c r="A5" s="22" t="s">
        <v>16</v>
      </c>
      <c r="B5" s="16" t="s">
        <v>73</v>
      </c>
      <c r="C5" s="17" t="s">
        <v>74</v>
      </c>
      <c r="D5" s="21"/>
      <c r="E5" s="21"/>
      <c r="F5" s="14"/>
      <c r="G5" s="14"/>
      <c r="H5" s="96">
        <f>SUM(F5:G5)</f>
        <v>0</v>
      </c>
      <c r="I5" s="97"/>
      <c r="J5" s="104">
        <v>14</v>
      </c>
      <c r="K5" s="106">
        <f t="shared" si="1"/>
        <v>0</v>
      </c>
      <c r="L5" s="106">
        <f t="shared" si="2"/>
        <v>0</v>
      </c>
    </row>
    <row r="6" spans="1:12" ht="38.25" x14ac:dyDescent="0.25">
      <c r="A6" s="22" t="s">
        <v>17</v>
      </c>
      <c r="B6" s="16" t="s">
        <v>75</v>
      </c>
      <c r="C6" s="18" t="s">
        <v>76</v>
      </c>
      <c r="D6" s="21"/>
      <c r="E6" s="21"/>
      <c r="F6" s="14"/>
      <c r="G6" s="14"/>
      <c r="H6" s="96">
        <f t="shared" si="0"/>
        <v>0</v>
      </c>
      <c r="I6" s="97"/>
      <c r="J6" s="104">
        <v>14</v>
      </c>
      <c r="K6" s="106">
        <f t="shared" si="1"/>
        <v>0</v>
      </c>
      <c r="L6" s="106">
        <f t="shared" si="2"/>
        <v>0</v>
      </c>
    </row>
    <row r="7" spans="1:12" ht="38.25" x14ac:dyDescent="0.25">
      <c r="A7" s="22" t="s">
        <v>18</v>
      </c>
      <c r="B7" s="16" t="s">
        <v>77</v>
      </c>
      <c r="C7" s="18" t="s">
        <v>78</v>
      </c>
      <c r="D7" s="21"/>
      <c r="E7" s="21"/>
      <c r="F7" s="14"/>
      <c r="G7" s="14"/>
      <c r="H7" s="96">
        <f t="shared" si="0"/>
        <v>0</v>
      </c>
      <c r="I7" s="97"/>
      <c r="J7" s="104">
        <v>14</v>
      </c>
      <c r="K7" s="106">
        <f t="shared" si="1"/>
        <v>0</v>
      </c>
      <c r="L7" s="106">
        <f t="shared" si="2"/>
        <v>0</v>
      </c>
    </row>
    <row r="8" spans="1:12" s="12" customFormat="1" ht="51" x14ac:dyDescent="0.25">
      <c r="A8" s="22" t="s">
        <v>19</v>
      </c>
      <c r="B8" s="16" t="s">
        <v>79</v>
      </c>
      <c r="C8" s="18" t="s">
        <v>80</v>
      </c>
      <c r="D8" s="21"/>
      <c r="E8" s="21"/>
      <c r="F8" s="14"/>
      <c r="G8" s="14"/>
      <c r="H8" s="96">
        <f t="shared" si="0"/>
        <v>0</v>
      </c>
      <c r="I8" s="97"/>
      <c r="J8" s="104">
        <v>14</v>
      </c>
      <c r="K8" s="106">
        <f t="shared" si="1"/>
        <v>0</v>
      </c>
      <c r="L8" s="106">
        <f t="shared" si="2"/>
        <v>0</v>
      </c>
    </row>
    <row r="9" spans="1:12" s="12" customFormat="1" ht="38.25" x14ac:dyDescent="0.25">
      <c r="A9" s="22" t="s">
        <v>20</v>
      </c>
      <c r="B9" s="16" t="s">
        <v>81</v>
      </c>
      <c r="C9" s="19" t="s">
        <v>108</v>
      </c>
      <c r="D9" s="21"/>
      <c r="E9" s="21"/>
      <c r="F9" s="14"/>
      <c r="G9" s="14"/>
      <c r="H9" s="96">
        <f t="shared" si="0"/>
        <v>0</v>
      </c>
      <c r="I9" s="97"/>
      <c r="J9" s="104">
        <v>14</v>
      </c>
      <c r="K9" s="106">
        <f t="shared" si="1"/>
        <v>0</v>
      </c>
      <c r="L9" s="106">
        <f t="shared" si="2"/>
        <v>0</v>
      </c>
    </row>
    <row r="10" spans="1:12" s="12" customFormat="1" ht="63.75" x14ac:dyDescent="0.25">
      <c r="A10" s="22" t="s">
        <v>21</v>
      </c>
      <c r="B10" s="16" t="s">
        <v>82</v>
      </c>
      <c r="C10" s="17" t="s">
        <v>109</v>
      </c>
      <c r="D10" s="21"/>
      <c r="E10" s="21"/>
      <c r="F10" s="14"/>
      <c r="G10" s="14"/>
      <c r="H10" s="96">
        <f t="shared" si="0"/>
        <v>0</v>
      </c>
      <c r="I10" s="97"/>
      <c r="J10" s="104">
        <v>14</v>
      </c>
      <c r="K10" s="106">
        <f>H10*J10</f>
        <v>0</v>
      </c>
      <c r="L10" s="106">
        <f>K10*1.2</f>
        <v>0</v>
      </c>
    </row>
    <row r="11" spans="1:12" ht="63.75" x14ac:dyDescent="0.25">
      <c r="A11" s="22" t="s">
        <v>22</v>
      </c>
      <c r="B11" s="16" t="s">
        <v>83</v>
      </c>
      <c r="C11" s="19" t="s">
        <v>84</v>
      </c>
      <c r="D11" s="21"/>
      <c r="E11" s="21"/>
      <c r="F11" s="14"/>
      <c r="G11" s="14"/>
      <c r="H11" s="96">
        <f t="shared" si="0"/>
        <v>0</v>
      </c>
      <c r="I11" s="97"/>
      <c r="J11" s="104">
        <v>94</v>
      </c>
      <c r="K11" s="106">
        <f>H11*J11</f>
        <v>0</v>
      </c>
      <c r="L11" s="106">
        <f t="shared" si="2"/>
        <v>0</v>
      </c>
    </row>
    <row r="12" spans="1:12" ht="63.75" x14ac:dyDescent="0.25">
      <c r="A12" s="22" t="s">
        <v>23</v>
      </c>
      <c r="B12" s="16" t="s">
        <v>8</v>
      </c>
      <c r="C12" s="17" t="s">
        <v>85</v>
      </c>
      <c r="D12" s="21"/>
      <c r="E12" s="21"/>
      <c r="F12" s="14"/>
      <c r="G12" s="14"/>
      <c r="H12" s="96">
        <f t="shared" si="0"/>
        <v>0</v>
      </c>
      <c r="I12" s="97"/>
      <c r="J12" s="104">
        <v>70</v>
      </c>
      <c r="K12" s="106">
        <f t="shared" si="1"/>
        <v>0</v>
      </c>
      <c r="L12" s="106">
        <f t="shared" si="2"/>
        <v>0</v>
      </c>
    </row>
    <row r="13" spans="1:12" ht="38.25" x14ac:dyDescent="0.25">
      <c r="A13" s="22" t="s">
        <v>24</v>
      </c>
      <c r="B13" s="16" t="s">
        <v>86</v>
      </c>
      <c r="C13" s="17" t="s">
        <v>87</v>
      </c>
      <c r="D13" s="21"/>
      <c r="E13" s="21"/>
      <c r="F13" s="14"/>
      <c r="G13" s="14"/>
      <c r="H13" s="96">
        <f t="shared" si="0"/>
        <v>0</v>
      </c>
      <c r="I13" s="97"/>
      <c r="J13" s="104">
        <v>14</v>
      </c>
      <c r="K13" s="106">
        <f t="shared" si="1"/>
        <v>0</v>
      </c>
      <c r="L13" s="106">
        <f t="shared" si="2"/>
        <v>0</v>
      </c>
    </row>
    <row r="14" spans="1:12" ht="51" x14ac:dyDescent="0.25">
      <c r="A14" s="22" t="s">
        <v>25</v>
      </c>
      <c r="B14" s="16" t="s">
        <v>88</v>
      </c>
      <c r="C14" s="17" t="s">
        <v>89</v>
      </c>
      <c r="D14" s="21"/>
      <c r="E14" s="21"/>
      <c r="F14" s="14"/>
      <c r="G14" s="14"/>
      <c r="H14" s="96">
        <f t="shared" si="0"/>
        <v>0</v>
      </c>
      <c r="I14" s="97"/>
      <c r="J14" s="104">
        <v>14</v>
      </c>
      <c r="K14" s="106">
        <f t="shared" si="1"/>
        <v>0</v>
      </c>
      <c r="L14" s="106">
        <f t="shared" si="2"/>
        <v>0</v>
      </c>
    </row>
    <row r="15" spans="1:12" s="12" customFormat="1" ht="51" x14ac:dyDescent="0.25">
      <c r="A15" s="22" t="s">
        <v>26</v>
      </c>
      <c r="B15" s="16" t="s">
        <v>90</v>
      </c>
      <c r="C15" s="17" t="s">
        <v>91</v>
      </c>
      <c r="D15" s="21"/>
      <c r="E15" s="21"/>
      <c r="F15" s="14"/>
      <c r="G15" s="14"/>
      <c r="H15" s="96">
        <f t="shared" si="0"/>
        <v>0</v>
      </c>
      <c r="I15" s="97"/>
      <c r="J15" s="104">
        <v>10</v>
      </c>
      <c r="K15" s="106">
        <f t="shared" si="1"/>
        <v>0</v>
      </c>
      <c r="L15" s="106">
        <f t="shared" si="2"/>
        <v>0</v>
      </c>
    </row>
    <row r="16" spans="1:12" s="12" customFormat="1" ht="63.75" x14ac:dyDescent="0.25">
      <c r="A16" s="22" t="s">
        <v>27</v>
      </c>
      <c r="B16" s="16" t="s">
        <v>92</v>
      </c>
      <c r="C16" s="17" t="s">
        <v>110</v>
      </c>
      <c r="D16" s="21"/>
      <c r="E16" s="21"/>
      <c r="F16" s="14"/>
      <c r="G16" s="14"/>
      <c r="H16" s="96">
        <f t="shared" si="0"/>
        <v>0</v>
      </c>
      <c r="I16" s="97"/>
      <c r="J16" s="104">
        <v>19</v>
      </c>
      <c r="K16" s="106">
        <f t="shared" si="1"/>
        <v>0</v>
      </c>
      <c r="L16" s="106">
        <f t="shared" si="2"/>
        <v>0</v>
      </c>
    </row>
    <row r="17" spans="1:12" ht="25.5" x14ac:dyDescent="0.25">
      <c r="A17" s="22" t="s">
        <v>28</v>
      </c>
      <c r="B17" s="16" t="s">
        <v>93</v>
      </c>
      <c r="C17" s="19" t="s">
        <v>94</v>
      </c>
      <c r="D17" s="21"/>
      <c r="E17" s="21"/>
      <c r="F17" s="14"/>
      <c r="G17" s="14"/>
      <c r="H17" s="96">
        <f t="shared" si="0"/>
        <v>0</v>
      </c>
      <c r="I17" s="97"/>
      <c r="J17" s="104">
        <v>19</v>
      </c>
      <c r="K17" s="106">
        <f t="shared" si="1"/>
        <v>0</v>
      </c>
      <c r="L17" s="106">
        <f t="shared" si="2"/>
        <v>0</v>
      </c>
    </row>
    <row r="18" spans="1:12" ht="25.5" x14ac:dyDescent="0.25">
      <c r="A18" s="22" t="s">
        <v>29</v>
      </c>
      <c r="B18" s="16" t="s">
        <v>95</v>
      </c>
      <c r="C18" s="19" t="s">
        <v>96</v>
      </c>
      <c r="D18" s="21"/>
      <c r="E18" s="21"/>
      <c r="F18" s="14"/>
      <c r="G18" s="14"/>
      <c r="H18" s="96">
        <f t="shared" si="0"/>
        <v>0</v>
      </c>
      <c r="I18" s="97"/>
      <c r="J18" s="104">
        <v>24</v>
      </c>
      <c r="K18" s="106">
        <f t="shared" si="1"/>
        <v>0</v>
      </c>
      <c r="L18" s="106">
        <f t="shared" si="2"/>
        <v>0</v>
      </c>
    </row>
    <row r="19" spans="1:12" ht="38.25" x14ac:dyDescent="0.25">
      <c r="A19" s="22" t="s">
        <v>30</v>
      </c>
      <c r="B19" s="38" t="s">
        <v>111</v>
      </c>
      <c r="C19" s="39" t="s">
        <v>123</v>
      </c>
      <c r="D19" s="40"/>
      <c r="E19" s="40"/>
      <c r="F19" s="41"/>
      <c r="G19" s="41"/>
      <c r="H19" s="96">
        <f t="shared" si="0"/>
        <v>0</v>
      </c>
      <c r="I19" s="97"/>
      <c r="J19" s="105">
        <v>19</v>
      </c>
      <c r="K19" s="106">
        <f t="shared" si="1"/>
        <v>0</v>
      </c>
      <c r="L19" s="106">
        <f t="shared" si="2"/>
        <v>0</v>
      </c>
    </row>
    <row r="20" spans="1:12" ht="51" x14ac:dyDescent="0.25">
      <c r="A20" s="22" t="s">
        <v>31</v>
      </c>
      <c r="B20" s="38" t="s">
        <v>115</v>
      </c>
      <c r="C20" s="39" t="s">
        <v>113</v>
      </c>
      <c r="D20" s="40"/>
      <c r="E20" s="40"/>
      <c r="F20" s="41"/>
      <c r="G20" s="41"/>
      <c r="H20" s="96">
        <f t="shared" si="0"/>
        <v>0</v>
      </c>
      <c r="I20" s="97"/>
      <c r="J20" s="105">
        <v>10</v>
      </c>
      <c r="K20" s="106">
        <f t="shared" si="1"/>
        <v>0</v>
      </c>
      <c r="L20" s="106">
        <f t="shared" si="2"/>
        <v>0</v>
      </c>
    </row>
    <row r="21" spans="1:12" ht="51" x14ac:dyDescent="0.25">
      <c r="A21" s="22" t="s">
        <v>112</v>
      </c>
      <c r="B21" s="38" t="s">
        <v>116</v>
      </c>
      <c r="C21" s="39" t="s">
        <v>114</v>
      </c>
      <c r="D21" s="40"/>
      <c r="E21" s="40"/>
      <c r="F21" s="41"/>
      <c r="G21" s="41"/>
      <c r="H21" s="96">
        <f t="shared" si="0"/>
        <v>0</v>
      </c>
      <c r="I21" s="97"/>
      <c r="J21" s="105">
        <v>10</v>
      </c>
      <c r="K21" s="106">
        <f t="shared" si="1"/>
        <v>0</v>
      </c>
      <c r="L21" s="106">
        <f t="shared" si="2"/>
        <v>0</v>
      </c>
    </row>
    <row r="22" spans="1:12" ht="51" x14ac:dyDescent="0.25">
      <c r="A22" s="22" t="s">
        <v>118</v>
      </c>
      <c r="B22" s="38" t="s">
        <v>117</v>
      </c>
      <c r="C22" s="39" t="s">
        <v>119</v>
      </c>
      <c r="D22" s="40"/>
      <c r="E22" s="40"/>
      <c r="F22" s="41"/>
      <c r="G22" s="41"/>
      <c r="H22" s="96">
        <f t="shared" si="0"/>
        <v>0</v>
      </c>
      <c r="I22" s="97"/>
      <c r="J22" s="105">
        <v>24</v>
      </c>
      <c r="K22" s="106">
        <f t="shared" si="1"/>
        <v>0</v>
      </c>
      <c r="L22" s="106">
        <f t="shared" si="2"/>
        <v>0</v>
      </c>
    </row>
    <row r="23" spans="1:12" ht="51.75" thickBot="1" x14ac:dyDescent="0.3">
      <c r="A23" s="22" t="s">
        <v>121</v>
      </c>
      <c r="B23" s="38" t="s">
        <v>120</v>
      </c>
      <c r="C23" s="39" t="s">
        <v>122</v>
      </c>
      <c r="D23" s="40"/>
      <c r="E23" s="40"/>
      <c r="F23" s="41"/>
      <c r="G23" s="41"/>
      <c r="H23" s="96">
        <f t="shared" si="0"/>
        <v>0</v>
      </c>
      <c r="I23" s="97"/>
      <c r="J23" s="105">
        <v>14</v>
      </c>
      <c r="K23" s="106">
        <f t="shared" si="1"/>
        <v>0</v>
      </c>
      <c r="L23" s="106">
        <f t="shared" si="2"/>
        <v>0</v>
      </c>
    </row>
    <row r="24" spans="1:12" ht="37.5" customHeight="1" thickBot="1" x14ac:dyDescent="0.3">
      <c r="A24" s="98" t="s">
        <v>102</v>
      </c>
      <c r="B24" s="99"/>
      <c r="C24" s="99"/>
      <c r="D24" s="99"/>
      <c r="E24" s="99"/>
      <c r="F24" s="99"/>
      <c r="G24" s="99"/>
      <c r="H24" s="99"/>
      <c r="I24" s="99"/>
      <c r="J24" s="100"/>
      <c r="K24" s="28">
        <f>SUM(K3:K23)</f>
        <v>0</v>
      </c>
      <c r="L24" s="28">
        <f>SUM(L3:L23)</f>
        <v>0</v>
      </c>
    </row>
    <row r="25" spans="1:12" ht="15.75" thickBot="1" x14ac:dyDescent="0.3">
      <c r="A25" s="92"/>
      <c r="B25" s="92"/>
      <c r="C25" s="92"/>
      <c r="D25" s="92"/>
      <c r="E25" s="2"/>
      <c r="F25" s="2"/>
      <c r="G25" s="2"/>
      <c r="I25" s="29"/>
      <c r="J25" s="29"/>
      <c r="K25" s="30"/>
      <c r="L25" s="29"/>
    </row>
    <row r="26" spans="1:12" ht="42" customHeight="1" thickBot="1" x14ac:dyDescent="0.3">
      <c r="A26" s="93" t="s">
        <v>33</v>
      </c>
      <c r="B26" s="94"/>
      <c r="C26" s="94"/>
      <c r="D26" s="94"/>
      <c r="E26" s="94"/>
      <c r="F26" s="94"/>
      <c r="G26" s="94"/>
      <c r="H26" s="94"/>
      <c r="I26" s="94"/>
      <c r="J26" s="94"/>
      <c r="K26" s="95"/>
    </row>
    <row r="27" spans="1:12" ht="48" customHeight="1" x14ac:dyDescent="0.25">
      <c r="A27" s="20" t="s">
        <v>9</v>
      </c>
      <c r="B27" s="85" t="s">
        <v>34</v>
      </c>
      <c r="C27" s="86"/>
      <c r="D27" s="85" t="s">
        <v>35</v>
      </c>
      <c r="E27" s="88"/>
      <c r="F27" s="86"/>
      <c r="G27" s="110" t="s">
        <v>100</v>
      </c>
      <c r="H27" s="111"/>
      <c r="I27" s="112"/>
      <c r="J27" s="31" t="s">
        <v>128</v>
      </c>
      <c r="K27" s="31" t="s">
        <v>101</v>
      </c>
    </row>
    <row r="28" spans="1:12" ht="15" customHeight="1" x14ac:dyDescent="0.25">
      <c r="A28" s="63" t="s">
        <v>57</v>
      </c>
      <c r="B28" s="66" t="s">
        <v>36</v>
      </c>
      <c r="C28" s="23" t="s">
        <v>45</v>
      </c>
      <c r="D28" s="69"/>
      <c r="E28" s="70"/>
      <c r="F28" s="71"/>
      <c r="G28" s="113">
        <v>4</v>
      </c>
      <c r="H28" s="114"/>
      <c r="I28" s="115"/>
      <c r="J28" s="106">
        <f>D28*G28</f>
        <v>0</v>
      </c>
      <c r="K28" s="32">
        <f>J28*1.2</f>
        <v>0</v>
      </c>
    </row>
    <row r="29" spans="1:12" x14ac:dyDescent="0.25">
      <c r="A29" s="64"/>
      <c r="B29" s="67"/>
      <c r="C29" s="23" t="s">
        <v>46</v>
      </c>
      <c r="D29" s="69"/>
      <c r="E29" s="70"/>
      <c r="F29" s="71"/>
      <c r="G29" s="113">
        <v>3</v>
      </c>
      <c r="H29" s="114"/>
      <c r="I29" s="115"/>
      <c r="J29" s="106">
        <f t="shared" ref="J29:J71" si="3">D29*G29</f>
        <v>0</v>
      </c>
      <c r="K29" s="32">
        <f t="shared" ref="K29:K71" si="4">J29*1.2</f>
        <v>0</v>
      </c>
    </row>
    <row r="30" spans="1:12" x14ac:dyDescent="0.25">
      <c r="A30" s="64"/>
      <c r="B30" s="67"/>
      <c r="C30" s="23" t="s">
        <v>47</v>
      </c>
      <c r="D30" s="69"/>
      <c r="E30" s="70"/>
      <c r="F30" s="71"/>
      <c r="G30" s="113">
        <v>1</v>
      </c>
      <c r="H30" s="114"/>
      <c r="I30" s="115"/>
      <c r="J30" s="106">
        <f t="shared" si="3"/>
        <v>0</v>
      </c>
      <c r="K30" s="32">
        <f>J30*1.2</f>
        <v>0</v>
      </c>
    </row>
    <row r="31" spans="1:12" ht="15.75" thickBot="1" x14ac:dyDescent="0.3">
      <c r="A31" s="65"/>
      <c r="B31" s="68"/>
      <c r="C31" s="24" t="s">
        <v>48</v>
      </c>
      <c r="D31" s="72"/>
      <c r="E31" s="73"/>
      <c r="F31" s="74"/>
      <c r="G31" s="116">
        <v>0</v>
      </c>
      <c r="H31" s="117"/>
      <c r="I31" s="118"/>
      <c r="J31" s="123">
        <f t="shared" si="3"/>
        <v>0</v>
      </c>
      <c r="K31" s="33">
        <f t="shared" si="4"/>
        <v>0</v>
      </c>
    </row>
    <row r="32" spans="1:12" ht="15" customHeight="1" x14ac:dyDescent="0.25">
      <c r="A32" s="63" t="s">
        <v>58</v>
      </c>
      <c r="B32" s="66" t="s">
        <v>124</v>
      </c>
      <c r="C32" s="23" t="s">
        <v>45</v>
      </c>
      <c r="D32" s="69"/>
      <c r="E32" s="70"/>
      <c r="F32" s="71"/>
      <c r="G32" s="119">
        <v>1</v>
      </c>
      <c r="H32" s="120"/>
      <c r="I32" s="121"/>
      <c r="J32" s="122">
        <f t="shared" si="3"/>
        <v>0</v>
      </c>
      <c r="K32" s="34">
        <f t="shared" si="4"/>
        <v>0</v>
      </c>
    </row>
    <row r="33" spans="1:11" x14ac:dyDescent="0.25">
      <c r="A33" s="64"/>
      <c r="B33" s="67"/>
      <c r="C33" s="23" t="s">
        <v>46</v>
      </c>
      <c r="D33" s="69"/>
      <c r="E33" s="70"/>
      <c r="F33" s="71"/>
      <c r="G33" s="113">
        <v>1</v>
      </c>
      <c r="H33" s="114"/>
      <c r="I33" s="115"/>
      <c r="J33" s="106">
        <f t="shared" si="3"/>
        <v>0</v>
      </c>
      <c r="K33" s="32">
        <f t="shared" si="4"/>
        <v>0</v>
      </c>
    </row>
    <row r="34" spans="1:11" x14ac:dyDescent="0.25">
      <c r="A34" s="64"/>
      <c r="B34" s="67"/>
      <c r="C34" s="23" t="s">
        <v>47</v>
      </c>
      <c r="D34" s="69"/>
      <c r="E34" s="70"/>
      <c r="F34" s="71"/>
      <c r="G34" s="113">
        <v>1</v>
      </c>
      <c r="H34" s="114"/>
      <c r="I34" s="115"/>
      <c r="J34" s="106">
        <f t="shared" si="3"/>
        <v>0</v>
      </c>
      <c r="K34" s="32">
        <f t="shared" si="4"/>
        <v>0</v>
      </c>
    </row>
    <row r="35" spans="1:11" ht="15.75" thickBot="1" x14ac:dyDescent="0.3">
      <c r="A35" s="65"/>
      <c r="B35" s="68"/>
      <c r="C35" s="24" t="s">
        <v>48</v>
      </c>
      <c r="D35" s="72"/>
      <c r="E35" s="73"/>
      <c r="F35" s="74"/>
      <c r="G35" s="116">
        <v>0</v>
      </c>
      <c r="H35" s="117"/>
      <c r="I35" s="118"/>
      <c r="J35" s="123">
        <f t="shared" si="3"/>
        <v>0</v>
      </c>
      <c r="K35" s="33">
        <f t="shared" si="4"/>
        <v>0</v>
      </c>
    </row>
    <row r="36" spans="1:11" ht="15" customHeight="1" x14ac:dyDescent="0.25">
      <c r="A36" s="63" t="s">
        <v>59</v>
      </c>
      <c r="B36" s="66" t="s">
        <v>125</v>
      </c>
      <c r="C36" s="23" t="s">
        <v>45</v>
      </c>
      <c r="D36" s="69"/>
      <c r="E36" s="70"/>
      <c r="F36" s="71"/>
      <c r="G36" s="119">
        <v>1</v>
      </c>
      <c r="H36" s="120"/>
      <c r="I36" s="121"/>
      <c r="J36" s="122">
        <f t="shared" si="3"/>
        <v>0</v>
      </c>
      <c r="K36" s="34">
        <f t="shared" si="4"/>
        <v>0</v>
      </c>
    </row>
    <row r="37" spans="1:11" x14ac:dyDescent="0.25">
      <c r="A37" s="64"/>
      <c r="B37" s="67"/>
      <c r="C37" s="23" t="s">
        <v>46</v>
      </c>
      <c r="D37" s="69"/>
      <c r="E37" s="70"/>
      <c r="F37" s="71"/>
      <c r="G37" s="113">
        <v>1</v>
      </c>
      <c r="H37" s="114"/>
      <c r="I37" s="115"/>
      <c r="J37" s="106">
        <f t="shared" si="3"/>
        <v>0</v>
      </c>
      <c r="K37" s="32">
        <f t="shared" si="4"/>
        <v>0</v>
      </c>
    </row>
    <row r="38" spans="1:11" x14ac:dyDescent="0.25">
      <c r="A38" s="64"/>
      <c r="B38" s="67"/>
      <c r="C38" s="23" t="s">
        <v>47</v>
      </c>
      <c r="D38" s="69"/>
      <c r="E38" s="70"/>
      <c r="F38" s="71"/>
      <c r="G38" s="113">
        <v>1</v>
      </c>
      <c r="H38" s="114"/>
      <c r="I38" s="115"/>
      <c r="J38" s="106">
        <f t="shared" si="3"/>
        <v>0</v>
      </c>
      <c r="K38" s="32">
        <f t="shared" si="4"/>
        <v>0</v>
      </c>
    </row>
    <row r="39" spans="1:11" ht="15.75" thickBot="1" x14ac:dyDescent="0.3">
      <c r="A39" s="65"/>
      <c r="B39" s="68"/>
      <c r="C39" s="24" t="s">
        <v>48</v>
      </c>
      <c r="D39" s="72"/>
      <c r="E39" s="73"/>
      <c r="F39" s="74"/>
      <c r="G39" s="116">
        <v>0</v>
      </c>
      <c r="H39" s="117"/>
      <c r="I39" s="118"/>
      <c r="J39" s="123">
        <f t="shared" si="3"/>
        <v>0</v>
      </c>
      <c r="K39" s="33">
        <f t="shared" si="4"/>
        <v>0</v>
      </c>
    </row>
    <row r="40" spans="1:11" ht="15" customHeight="1" x14ac:dyDescent="0.25">
      <c r="A40" s="63" t="s">
        <v>60</v>
      </c>
      <c r="B40" s="66" t="s">
        <v>37</v>
      </c>
      <c r="C40" s="25" t="s">
        <v>45</v>
      </c>
      <c r="D40" s="89"/>
      <c r="E40" s="90"/>
      <c r="F40" s="91"/>
      <c r="G40" s="119">
        <v>1</v>
      </c>
      <c r="H40" s="120"/>
      <c r="I40" s="121"/>
      <c r="J40" s="122">
        <f t="shared" si="3"/>
        <v>0</v>
      </c>
      <c r="K40" s="34">
        <f t="shared" si="4"/>
        <v>0</v>
      </c>
    </row>
    <row r="41" spans="1:11" ht="15" customHeight="1" x14ac:dyDescent="0.25">
      <c r="A41" s="64"/>
      <c r="B41" s="67"/>
      <c r="C41" s="23" t="s">
        <v>46</v>
      </c>
      <c r="D41" s="69"/>
      <c r="E41" s="70"/>
      <c r="F41" s="71"/>
      <c r="G41" s="113">
        <v>1</v>
      </c>
      <c r="H41" s="114"/>
      <c r="I41" s="115"/>
      <c r="J41" s="106">
        <f t="shared" si="3"/>
        <v>0</v>
      </c>
      <c r="K41" s="32">
        <f t="shared" si="4"/>
        <v>0</v>
      </c>
    </row>
    <row r="42" spans="1:11" ht="15" customHeight="1" x14ac:dyDescent="0.25">
      <c r="A42" s="64"/>
      <c r="B42" s="67"/>
      <c r="C42" s="23" t="s">
        <v>47</v>
      </c>
      <c r="D42" s="69"/>
      <c r="E42" s="70"/>
      <c r="F42" s="71"/>
      <c r="G42" s="113">
        <v>1</v>
      </c>
      <c r="H42" s="114"/>
      <c r="I42" s="115"/>
      <c r="J42" s="106">
        <f t="shared" si="3"/>
        <v>0</v>
      </c>
      <c r="K42" s="32">
        <f t="shared" si="4"/>
        <v>0</v>
      </c>
    </row>
    <row r="43" spans="1:11" ht="15" customHeight="1" thickBot="1" x14ac:dyDescent="0.3">
      <c r="A43" s="65"/>
      <c r="B43" s="68"/>
      <c r="C43" s="24" t="s">
        <v>48</v>
      </c>
      <c r="D43" s="72"/>
      <c r="E43" s="73"/>
      <c r="F43" s="74"/>
      <c r="G43" s="116">
        <v>0</v>
      </c>
      <c r="H43" s="117"/>
      <c r="I43" s="118"/>
      <c r="J43" s="123">
        <f t="shared" si="3"/>
        <v>0</v>
      </c>
      <c r="K43" s="33">
        <f t="shared" si="4"/>
        <v>0</v>
      </c>
    </row>
    <row r="44" spans="1:11" ht="15" customHeight="1" x14ac:dyDescent="0.25">
      <c r="A44" s="63" t="s">
        <v>61</v>
      </c>
      <c r="B44" s="66" t="s">
        <v>38</v>
      </c>
      <c r="C44" s="25" t="s">
        <v>45</v>
      </c>
      <c r="D44" s="89"/>
      <c r="E44" s="90"/>
      <c r="F44" s="91"/>
      <c r="G44" s="119">
        <v>2</v>
      </c>
      <c r="H44" s="120"/>
      <c r="I44" s="121"/>
      <c r="J44" s="122">
        <f t="shared" si="3"/>
        <v>0</v>
      </c>
      <c r="K44" s="34">
        <f t="shared" si="4"/>
        <v>0</v>
      </c>
    </row>
    <row r="45" spans="1:11" x14ac:dyDescent="0.25">
      <c r="A45" s="64"/>
      <c r="B45" s="67"/>
      <c r="C45" s="23" t="s">
        <v>46</v>
      </c>
      <c r="D45" s="69"/>
      <c r="E45" s="70"/>
      <c r="F45" s="71"/>
      <c r="G45" s="113">
        <v>2</v>
      </c>
      <c r="H45" s="114"/>
      <c r="I45" s="115"/>
      <c r="J45" s="106">
        <f t="shared" si="3"/>
        <v>0</v>
      </c>
      <c r="K45" s="32">
        <f t="shared" si="4"/>
        <v>0</v>
      </c>
    </row>
    <row r="46" spans="1:11" x14ac:dyDescent="0.25">
      <c r="A46" s="64"/>
      <c r="B46" s="67"/>
      <c r="C46" s="23" t="s">
        <v>47</v>
      </c>
      <c r="D46" s="69"/>
      <c r="E46" s="70"/>
      <c r="F46" s="71"/>
      <c r="G46" s="113">
        <v>1</v>
      </c>
      <c r="H46" s="114"/>
      <c r="I46" s="115"/>
      <c r="J46" s="106">
        <f t="shared" si="3"/>
        <v>0</v>
      </c>
      <c r="K46" s="32">
        <f t="shared" si="4"/>
        <v>0</v>
      </c>
    </row>
    <row r="47" spans="1:11" ht="15.75" thickBot="1" x14ac:dyDescent="0.3">
      <c r="A47" s="65"/>
      <c r="B47" s="68"/>
      <c r="C47" s="24" t="s">
        <v>48</v>
      </c>
      <c r="D47" s="72"/>
      <c r="E47" s="73"/>
      <c r="F47" s="74"/>
      <c r="G47" s="116">
        <v>0</v>
      </c>
      <c r="H47" s="117"/>
      <c r="I47" s="118"/>
      <c r="J47" s="123">
        <f t="shared" si="3"/>
        <v>0</v>
      </c>
      <c r="K47" s="33">
        <f t="shared" si="4"/>
        <v>0</v>
      </c>
    </row>
    <row r="48" spans="1:11" ht="15" customHeight="1" x14ac:dyDescent="0.25">
      <c r="A48" s="63" t="s">
        <v>62</v>
      </c>
      <c r="B48" s="66" t="s">
        <v>39</v>
      </c>
      <c r="C48" s="25" t="s">
        <v>45</v>
      </c>
      <c r="D48" s="89"/>
      <c r="E48" s="90"/>
      <c r="F48" s="91"/>
      <c r="G48" s="119">
        <v>0</v>
      </c>
      <c r="H48" s="120"/>
      <c r="I48" s="121"/>
      <c r="J48" s="122">
        <f t="shared" si="3"/>
        <v>0</v>
      </c>
      <c r="K48" s="34">
        <f t="shared" si="4"/>
        <v>0</v>
      </c>
    </row>
    <row r="49" spans="1:11" x14ac:dyDescent="0.25">
      <c r="A49" s="64"/>
      <c r="B49" s="67"/>
      <c r="C49" s="23" t="s">
        <v>46</v>
      </c>
      <c r="D49" s="69"/>
      <c r="E49" s="70"/>
      <c r="F49" s="71"/>
      <c r="G49" s="113">
        <v>0</v>
      </c>
      <c r="H49" s="114"/>
      <c r="I49" s="115"/>
      <c r="J49" s="106">
        <f t="shared" si="3"/>
        <v>0</v>
      </c>
      <c r="K49" s="32">
        <f t="shared" si="4"/>
        <v>0</v>
      </c>
    </row>
    <row r="50" spans="1:11" x14ac:dyDescent="0.25">
      <c r="A50" s="64"/>
      <c r="B50" s="67"/>
      <c r="C50" s="23" t="s">
        <v>47</v>
      </c>
      <c r="D50" s="69"/>
      <c r="E50" s="70"/>
      <c r="F50" s="71"/>
      <c r="G50" s="113">
        <v>0</v>
      </c>
      <c r="H50" s="114"/>
      <c r="I50" s="115"/>
      <c r="J50" s="106">
        <f t="shared" si="3"/>
        <v>0</v>
      </c>
      <c r="K50" s="32">
        <f t="shared" si="4"/>
        <v>0</v>
      </c>
    </row>
    <row r="51" spans="1:11" ht="15.75" thickBot="1" x14ac:dyDescent="0.3">
      <c r="A51" s="65"/>
      <c r="B51" s="68"/>
      <c r="C51" s="24" t="s">
        <v>48</v>
      </c>
      <c r="D51" s="72"/>
      <c r="E51" s="73"/>
      <c r="F51" s="74"/>
      <c r="G51" s="116">
        <v>0</v>
      </c>
      <c r="H51" s="117"/>
      <c r="I51" s="118"/>
      <c r="J51" s="123">
        <f t="shared" si="3"/>
        <v>0</v>
      </c>
      <c r="K51" s="33">
        <f>J51*1.2</f>
        <v>0</v>
      </c>
    </row>
    <row r="52" spans="1:11" ht="15" customHeight="1" x14ac:dyDescent="0.25">
      <c r="A52" s="63" t="s">
        <v>63</v>
      </c>
      <c r="B52" s="66" t="s">
        <v>40</v>
      </c>
      <c r="C52" s="25" t="s">
        <v>45</v>
      </c>
      <c r="D52" s="89"/>
      <c r="E52" s="90"/>
      <c r="F52" s="91"/>
      <c r="G52" s="119">
        <v>3</v>
      </c>
      <c r="H52" s="120"/>
      <c r="I52" s="121"/>
      <c r="J52" s="122">
        <f t="shared" si="3"/>
        <v>0</v>
      </c>
      <c r="K52" s="34">
        <f t="shared" si="4"/>
        <v>0</v>
      </c>
    </row>
    <row r="53" spans="1:11" x14ac:dyDescent="0.25">
      <c r="A53" s="64"/>
      <c r="B53" s="67"/>
      <c r="C53" s="23" t="s">
        <v>46</v>
      </c>
      <c r="D53" s="69"/>
      <c r="E53" s="70"/>
      <c r="F53" s="71"/>
      <c r="G53" s="113">
        <v>2</v>
      </c>
      <c r="H53" s="114"/>
      <c r="I53" s="115"/>
      <c r="J53" s="106">
        <f t="shared" si="3"/>
        <v>0</v>
      </c>
      <c r="K53" s="32">
        <f t="shared" si="4"/>
        <v>0</v>
      </c>
    </row>
    <row r="54" spans="1:11" x14ac:dyDescent="0.25">
      <c r="A54" s="64"/>
      <c r="B54" s="67"/>
      <c r="C54" s="23" t="s">
        <v>47</v>
      </c>
      <c r="D54" s="69"/>
      <c r="E54" s="70"/>
      <c r="F54" s="71"/>
      <c r="G54" s="113">
        <v>1</v>
      </c>
      <c r="H54" s="114"/>
      <c r="I54" s="115"/>
      <c r="J54" s="106">
        <f t="shared" si="3"/>
        <v>0</v>
      </c>
      <c r="K54" s="32">
        <f t="shared" si="4"/>
        <v>0</v>
      </c>
    </row>
    <row r="55" spans="1:11" ht="15.75" thickBot="1" x14ac:dyDescent="0.3">
      <c r="A55" s="65"/>
      <c r="B55" s="68"/>
      <c r="C55" s="24" t="s">
        <v>48</v>
      </c>
      <c r="D55" s="72"/>
      <c r="E55" s="73"/>
      <c r="F55" s="74"/>
      <c r="G55" s="116">
        <v>0</v>
      </c>
      <c r="H55" s="117"/>
      <c r="I55" s="118"/>
      <c r="J55" s="123">
        <f t="shared" si="3"/>
        <v>0</v>
      </c>
      <c r="K55" s="33">
        <f t="shared" si="4"/>
        <v>0</v>
      </c>
    </row>
    <row r="56" spans="1:11" ht="15" customHeight="1" x14ac:dyDescent="0.25">
      <c r="A56" s="63" t="s">
        <v>64</v>
      </c>
      <c r="B56" s="66" t="s">
        <v>41</v>
      </c>
      <c r="C56" s="25" t="s">
        <v>45</v>
      </c>
      <c r="D56" s="89"/>
      <c r="E56" s="90"/>
      <c r="F56" s="91"/>
      <c r="G56" s="119">
        <v>1</v>
      </c>
      <c r="H56" s="120"/>
      <c r="I56" s="121"/>
      <c r="J56" s="122">
        <f t="shared" si="3"/>
        <v>0</v>
      </c>
      <c r="K56" s="34">
        <f t="shared" si="4"/>
        <v>0</v>
      </c>
    </row>
    <row r="57" spans="1:11" x14ac:dyDescent="0.25">
      <c r="A57" s="64"/>
      <c r="B57" s="67"/>
      <c r="C57" s="23" t="s">
        <v>46</v>
      </c>
      <c r="D57" s="69"/>
      <c r="E57" s="70"/>
      <c r="F57" s="71"/>
      <c r="G57" s="113">
        <v>1</v>
      </c>
      <c r="H57" s="114"/>
      <c r="I57" s="115"/>
      <c r="J57" s="106">
        <f t="shared" si="3"/>
        <v>0</v>
      </c>
      <c r="K57" s="32">
        <f t="shared" si="4"/>
        <v>0</v>
      </c>
    </row>
    <row r="58" spans="1:11" x14ac:dyDescent="0.25">
      <c r="A58" s="64"/>
      <c r="B58" s="67"/>
      <c r="C58" s="23" t="s">
        <v>47</v>
      </c>
      <c r="D58" s="70"/>
      <c r="E58" s="70"/>
      <c r="F58" s="71"/>
      <c r="G58" s="113">
        <v>1</v>
      </c>
      <c r="H58" s="114"/>
      <c r="I58" s="115"/>
      <c r="J58" s="106">
        <f t="shared" si="3"/>
        <v>0</v>
      </c>
      <c r="K58" s="32">
        <f t="shared" si="4"/>
        <v>0</v>
      </c>
    </row>
    <row r="59" spans="1:11" ht="15.75" thickBot="1" x14ac:dyDescent="0.3">
      <c r="A59" s="65"/>
      <c r="B59" s="68"/>
      <c r="C59" s="24" t="s">
        <v>48</v>
      </c>
      <c r="D59" s="72"/>
      <c r="E59" s="73"/>
      <c r="F59" s="74"/>
      <c r="G59" s="116">
        <v>0</v>
      </c>
      <c r="H59" s="117"/>
      <c r="I59" s="118"/>
      <c r="J59" s="123">
        <f t="shared" si="3"/>
        <v>0</v>
      </c>
      <c r="K59" s="33">
        <f t="shared" si="4"/>
        <v>0</v>
      </c>
    </row>
    <row r="60" spans="1:11" ht="15" customHeight="1" x14ac:dyDescent="0.25">
      <c r="A60" s="63" t="s">
        <v>65</v>
      </c>
      <c r="B60" s="66" t="s">
        <v>42</v>
      </c>
      <c r="C60" s="26" t="s">
        <v>45</v>
      </c>
      <c r="D60" s="89"/>
      <c r="E60" s="90"/>
      <c r="F60" s="91"/>
      <c r="G60" s="119">
        <v>2</v>
      </c>
      <c r="H60" s="120"/>
      <c r="I60" s="121"/>
      <c r="J60" s="122">
        <f t="shared" si="3"/>
        <v>0</v>
      </c>
      <c r="K60" s="34">
        <f t="shared" si="4"/>
        <v>0</v>
      </c>
    </row>
    <row r="61" spans="1:11" x14ac:dyDescent="0.25">
      <c r="A61" s="64"/>
      <c r="B61" s="67"/>
      <c r="C61" s="23" t="s">
        <v>46</v>
      </c>
      <c r="D61" s="69"/>
      <c r="E61" s="70"/>
      <c r="F61" s="71"/>
      <c r="G61" s="113">
        <v>2</v>
      </c>
      <c r="H61" s="114"/>
      <c r="I61" s="115"/>
      <c r="J61" s="106">
        <f t="shared" si="3"/>
        <v>0</v>
      </c>
      <c r="K61" s="32">
        <f t="shared" si="4"/>
        <v>0</v>
      </c>
    </row>
    <row r="62" spans="1:11" x14ac:dyDescent="0.25">
      <c r="A62" s="64"/>
      <c r="B62" s="67"/>
      <c r="C62" s="23" t="s">
        <v>47</v>
      </c>
      <c r="D62" s="69"/>
      <c r="E62" s="70"/>
      <c r="F62" s="71"/>
      <c r="G62" s="113">
        <v>1</v>
      </c>
      <c r="H62" s="114"/>
      <c r="I62" s="115"/>
      <c r="J62" s="106">
        <f t="shared" si="3"/>
        <v>0</v>
      </c>
      <c r="K62" s="32">
        <f t="shared" si="4"/>
        <v>0</v>
      </c>
    </row>
    <row r="63" spans="1:11" ht="15.75" thickBot="1" x14ac:dyDescent="0.3">
      <c r="A63" s="65"/>
      <c r="B63" s="68"/>
      <c r="C63" s="24" t="s">
        <v>48</v>
      </c>
      <c r="D63" s="72"/>
      <c r="E63" s="73"/>
      <c r="F63" s="74"/>
      <c r="G63" s="116">
        <v>0</v>
      </c>
      <c r="H63" s="117"/>
      <c r="I63" s="118"/>
      <c r="J63" s="123">
        <f t="shared" si="3"/>
        <v>0</v>
      </c>
      <c r="K63" s="33">
        <f t="shared" si="4"/>
        <v>0</v>
      </c>
    </row>
    <row r="64" spans="1:11" ht="15" customHeight="1" x14ac:dyDescent="0.25">
      <c r="A64" s="63" t="s">
        <v>126</v>
      </c>
      <c r="B64" s="66" t="s">
        <v>43</v>
      </c>
      <c r="C64" s="25" t="s">
        <v>45</v>
      </c>
      <c r="D64" s="89"/>
      <c r="E64" s="90"/>
      <c r="F64" s="91"/>
      <c r="G64" s="119">
        <v>4</v>
      </c>
      <c r="H64" s="120"/>
      <c r="I64" s="121"/>
      <c r="J64" s="122">
        <f t="shared" si="3"/>
        <v>0</v>
      </c>
      <c r="K64" s="34">
        <f t="shared" si="4"/>
        <v>0</v>
      </c>
    </row>
    <row r="65" spans="1:11" x14ac:dyDescent="0.25">
      <c r="A65" s="64"/>
      <c r="B65" s="67"/>
      <c r="C65" s="23" t="s">
        <v>46</v>
      </c>
      <c r="D65" s="69"/>
      <c r="E65" s="70"/>
      <c r="F65" s="71"/>
      <c r="G65" s="113">
        <v>3</v>
      </c>
      <c r="H65" s="114"/>
      <c r="I65" s="115"/>
      <c r="J65" s="106">
        <f t="shared" si="3"/>
        <v>0</v>
      </c>
      <c r="K65" s="32">
        <f t="shared" si="4"/>
        <v>0</v>
      </c>
    </row>
    <row r="66" spans="1:11" x14ac:dyDescent="0.25">
      <c r="A66" s="64"/>
      <c r="B66" s="67"/>
      <c r="C66" s="23" t="s">
        <v>47</v>
      </c>
      <c r="D66" s="69"/>
      <c r="E66" s="70"/>
      <c r="F66" s="71"/>
      <c r="G66" s="113">
        <v>1</v>
      </c>
      <c r="H66" s="114"/>
      <c r="I66" s="115"/>
      <c r="J66" s="106">
        <f t="shared" si="3"/>
        <v>0</v>
      </c>
      <c r="K66" s="32">
        <f t="shared" si="4"/>
        <v>0</v>
      </c>
    </row>
    <row r="67" spans="1:11" ht="15.75" thickBot="1" x14ac:dyDescent="0.3">
      <c r="A67" s="65"/>
      <c r="B67" s="68"/>
      <c r="C67" s="24" t="s">
        <v>48</v>
      </c>
      <c r="D67" s="72"/>
      <c r="E67" s="73"/>
      <c r="F67" s="74"/>
      <c r="G67" s="116">
        <v>0</v>
      </c>
      <c r="H67" s="117"/>
      <c r="I67" s="118"/>
      <c r="J67" s="123">
        <f t="shared" si="3"/>
        <v>0</v>
      </c>
      <c r="K67" s="33">
        <f t="shared" si="4"/>
        <v>0</v>
      </c>
    </row>
    <row r="68" spans="1:11" ht="15" customHeight="1" x14ac:dyDescent="0.25">
      <c r="A68" s="63" t="s">
        <v>127</v>
      </c>
      <c r="B68" s="66" t="s">
        <v>44</v>
      </c>
      <c r="C68" s="25" t="s">
        <v>45</v>
      </c>
      <c r="D68" s="89"/>
      <c r="E68" s="90"/>
      <c r="F68" s="91"/>
      <c r="G68" s="119">
        <v>5</v>
      </c>
      <c r="H68" s="120"/>
      <c r="I68" s="121"/>
      <c r="J68" s="122">
        <f t="shared" si="3"/>
        <v>0</v>
      </c>
      <c r="K68" s="34">
        <f t="shared" si="4"/>
        <v>0</v>
      </c>
    </row>
    <row r="69" spans="1:11" x14ac:dyDescent="0.25">
      <c r="A69" s="64"/>
      <c r="B69" s="67"/>
      <c r="C69" s="23" t="s">
        <v>46</v>
      </c>
      <c r="D69" s="69"/>
      <c r="E69" s="70"/>
      <c r="F69" s="71"/>
      <c r="G69" s="113">
        <v>4</v>
      </c>
      <c r="H69" s="114"/>
      <c r="I69" s="115"/>
      <c r="J69" s="106">
        <f t="shared" si="3"/>
        <v>0</v>
      </c>
      <c r="K69" s="32">
        <f t="shared" si="4"/>
        <v>0</v>
      </c>
    </row>
    <row r="70" spans="1:11" x14ac:dyDescent="0.25">
      <c r="A70" s="64"/>
      <c r="B70" s="67"/>
      <c r="C70" s="23" t="s">
        <v>47</v>
      </c>
      <c r="D70" s="69"/>
      <c r="E70" s="70"/>
      <c r="F70" s="71"/>
      <c r="G70" s="113">
        <v>1</v>
      </c>
      <c r="H70" s="114"/>
      <c r="I70" s="115"/>
      <c r="J70" s="106">
        <f t="shared" si="3"/>
        <v>0</v>
      </c>
      <c r="K70" s="32">
        <f t="shared" si="4"/>
        <v>0</v>
      </c>
    </row>
    <row r="71" spans="1:11" ht="15.75" thickBot="1" x14ac:dyDescent="0.3">
      <c r="A71" s="65"/>
      <c r="B71" s="68"/>
      <c r="C71" s="24" t="s">
        <v>48</v>
      </c>
      <c r="D71" s="72"/>
      <c r="E71" s="73"/>
      <c r="F71" s="74"/>
      <c r="G71" s="116">
        <v>0</v>
      </c>
      <c r="H71" s="117"/>
      <c r="I71" s="118"/>
      <c r="J71" s="106">
        <f t="shared" si="3"/>
        <v>0</v>
      </c>
      <c r="K71" s="32">
        <f t="shared" si="4"/>
        <v>0</v>
      </c>
    </row>
    <row r="72" spans="1:11" ht="25.5" customHeight="1" thickBot="1" x14ac:dyDescent="0.4">
      <c r="A72" s="125" t="s">
        <v>103</v>
      </c>
      <c r="B72" s="124"/>
      <c r="C72" s="124"/>
      <c r="D72" s="124"/>
      <c r="E72" s="124"/>
      <c r="F72" s="124"/>
      <c r="G72" s="124"/>
      <c r="H72" s="124"/>
      <c r="I72" s="124"/>
      <c r="J72" s="126">
        <f>SUM(J28:J71)</f>
        <v>0</v>
      </c>
      <c r="K72" s="36">
        <f>SUM(K28:K71)</f>
        <v>0</v>
      </c>
    </row>
    <row r="73" spans="1:11" ht="15.75" thickBot="1" x14ac:dyDescent="0.3"/>
    <row r="74" spans="1:11" ht="43.5" customHeight="1" thickBot="1" x14ac:dyDescent="0.3">
      <c r="A74" s="93" t="s">
        <v>49</v>
      </c>
      <c r="B74" s="94"/>
      <c r="C74" s="94"/>
      <c r="D74" s="94"/>
      <c r="E74" s="94"/>
      <c r="F74" s="94"/>
      <c r="G74" s="94"/>
      <c r="H74" s="94"/>
      <c r="I74" s="94"/>
      <c r="J74" s="94"/>
      <c r="K74" s="95"/>
    </row>
    <row r="75" spans="1:11" ht="29.25" customHeight="1" x14ac:dyDescent="0.25">
      <c r="A75" s="20" t="s">
        <v>9</v>
      </c>
      <c r="B75" s="85" t="s">
        <v>34</v>
      </c>
      <c r="C75" s="86"/>
      <c r="D75" s="85" t="s">
        <v>2</v>
      </c>
      <c r="E75" s="88"/>
      <c r="F75" s="86"/>
      <c r="G75" s="107" t="s">
        <v>100</v>
      </c>
      <c r="H75" s="108"/>
      <c r="I75" s="109"/>
      <c r="J75" s="31" t="s">
        <v>128</v>
      </c>
      <c r="K75" s="31" t="s">
        <v>101</v>
      </c>
    </row>
    <row r="76" spans="1:11" ht="35.25" customHeight="1" thickBot="1" x14ac:dyDescent="0.3">
      <c r="A76" s="22" t="s">
        <v>66</v>
      </c>
      <c r="B76" s="80" t="s">
        <v>54</v>
      </c>
      <c r="C76" s="81"/>
      <c r="D76" s="87"/>
      <c r="E76" s="87"/>
      <c r="F76" s="87"/>
      <c r="G76" s="127">
        <v>44</v>
      </c>
      <c r="H76" s="127"/>
      <c r="I76" s="127"/>
      <c r="J76" s="106">
        <f>D76*G76</f>
        <v>0</v>
      </c>
      <c r="K76" s="42">
        <f>J76*1.2</f>
        <v>0</v>
      </c>
    </row>
    <row r="77" spans="1:11" ht="35.25" customHeight="1" thickBot="1" x14ac:dyDescent="0.3">
      <c r="A77" s="125" t="s">
        <v>104</v>
      </c>
      <c r="B77" s="124"/>
      <c r="C77" s="124"/>
      <c r="D77" s="124"/>
      <c r="E77" s="124"/>
      <c r="F77" s="124"/>
      <c r="G77" s="124"/>
      <c r="H77" s="124"/>
      <c r="I77" s="124"/>
      <c r="J77" s="126">
        <f>J76</f>
        <v>0</v>
      </c>
      <c r="K77" s="126">
        <f>K76</f>
        <v>0</v>
      </c>
    </row>
    <row r="78" spans="1:11" ht="32.25" customHeight="1" thickBot="1" x14ac:dyDescent="0.3"/>
    <row r="79" spans="1:11" ht="31.5" customHeight="1" thickBot="1" x14ac:dyDescent="0.3">
      <c r="A79" s="93" t="s">
        <v>50</v>
      </c>
      <c r="B79" s="94"/>
      <c r="C79" s="94"/>
      <c r="D79" s="94"/>
      <c r="E79" s="94"/>
      <c r="F79" s="94"/>
      <c r="G79" s="94"/>
      <c r="H79" s="94"/>
      <c r="I79" s="94"/>
      <c r="J79" s="94"/>
      <c r="K79" s="95"/>
    </row>
    <row r="80" spans="1:11" ht="48" customHeight="1" x14ac:dyDescent="0.25">
      <c r="A80" s="20" t="s">
        <v>9</v>
      </c>
      <c r="B80" s="82" t="s">
        <v>34</v>
      </c>
      <c r="C80" s="84"/>
      <c r="D80" s="82" t="s">
        <v>35</v>
      </c>
      <c r="E80" s="83"/>
      <c r="F80" s="84"/>
      <c r="G80" s="82" t="s">
        <v>100</v>
      </c>
      <c r="H80" s="83"/>
      <c r="I80" s="84"/>
      <c r="J80" s="31" t="s">
        <v>128</v>
      </c>
      <c r="K80" s="31" t="s">
        <v>101</v>
      </c>
    </row>
    <row r="81" spans="1:11" ht="30.75" customHeight="1" x14ac:dyDescent="0.25">
      <c r="A81" s="22" t="s">
        <v>67</v>
      </c>
      <c r="B81" s="80" t="s">
        <v>52</v>
      </c>
      <c r="C81" s="81"/>
      <c r="D81" s="87"/>
      <c r="E81" s="87"/>
      <c r="F81" s="87"/>
      <c r="G81" s="128">
        <v>12</v>
      </c>
      <c r="H81" s="129"/>
      <c r="I81" s="130"/>
      <c r="J81" s="106">
        <f>D81*G81</f>
        <v>0</v>
      </c>
      <c r="K81" s="42">
        <f>J81*1.2</f>
        <v>0</v>
      </c>
    </row>
    <row r="82" spans="1:11" ht="15.75" thickBot="1" x14ac:dyDescent="0.3">
      <c r="A82" s="22" t="s">
        <v>68</v>
      </c>
      <c r="B82" s="80" t="s">
        <v>55</v>
      </c>
      <c r="C82" s="81"/>
      <c r="D82" s="87"/>
      <c r="E82" s="87"/>
      <c r="F82" s="87"/>
      <c r="G82" s="131">
        <v>6</v>
      </c>
      <c r="H82" s="132"/>
      <c r="I82" s="133"/>
      <c r="J82" s="106">
        <f>D82*G82</f>
        <v>0</v>
      </c>
      <c r="K82" s="42">
        <f>J82*1.2</f>
        <v>0</v>
      </c>
    </row>
    <row r="83" spans="1:11" ht="27.75" customHeight="1" thickBot="1" x14ac:dyDescent="0.3">
      <c r="A83" s="125" t="s">
        <v>105</v>
      </c>
      <c r="B83" s="124"/>
      <c r="C83" s="124"/>
      <c r="D83" s="124"/>
      <c r="E83" s="124"/>
      <c r="F83" s="124"/>
      <c r="G83" s="124"/>
      <c r="H83" s="124"/>
      <c r="I83" s="134"/>
      <c r="J83" s="135">
        <f>SUM(J81:J82)</f>
        <v>0</v>
      </c>
      <c r="K83" s="126">
        <f>SUM(K81:K82)</f>
        <v>0</v>
      </c>
    </row>
    <row r="84" spans="1:11" ht="30.75" customHeight="1" thickBot="1" x14ac:dyDescent="0.3">
      <c r="C84" s="27"/>
    </row>
    <row r="85" spans="1:11" ht="21.75" thickBot="1" x14ac:dyDescent="0.3">
      <c r="A85" s="75" t="s">
        <v>53</v>
      </c>
      <c r="B85" s="76"/>
      <c r="C85" s="76"/>
      <c r="D85" s="76"/>
      <c r="E85" s="76"/>
      <c r="F85" s="76"/>
      <c r="G85" s="76"/>
      <c r="H85" s="76"/>
      <c r="I85" s="77"/>
    </row>
    <row r="86" spans="1:11" x14ac:dyDescent="0.25">
      <c r="A86" s="78" t="s">
        <v>56</v>
      </c>
      <c r="B86" s="78"/>
      <c r="C86" s="78"/>
      <c r="D86" s="78"/>
      <c r="E86" s="78"/>
      <c r="F86" s="78"/>
      <c r="G86" s="79"/>
      <c r="H86" s="79"/>
      <c r="I86" s="79"/>
    </row>
    <row r="87" spans="1:11" ht="15.75" thickBot="1" x14ac:dyDescent="0.3"/>
    <row r="88" spans="1:11" ht="33" customHeight="1" thickBot="1" x14ac:dyDescent="0.3">
      <c r="A88" s="101" t="s">
        <v>106</v>
      </c>
      <c r="B88" s="102"/>
      <c r="C88" s="102"/>
      <c r="D88" s="102"/>
      <c r="E88" s="102"/>
      <c r="F88" s="102"/>
      <c r="G88" s="102"/>
      <c r="H88" s="102"/>
      <c r="I88" s="103"/>
      <c r="J88" s="136">
        <f>SUM(K24,J72,J77,J83)</f>
        <v>0</v>
      </c>
      <c r="K88" s="37">
        <f>SUM(L24,K72,K77,K83)</f>
        <v>0</v>
      </c>
    </row>
  </sheetData>
  <mergeCells count="163">
    <mergeCell ref="A72:I72"/>
    <mergeCell ref="A77:I77"/>
    <mergeCell ref="A83:I83"/>
    <mergeCell ref="A88:I88"/>
    <mergeCell ref="A1:L1"/>
    <mergeCell ref="A74:K74"/>
    <mergeCell ref="A79:K79"/>
    <mergeCell ref="H2:I2"/>
    <mergeCell ref="B27:C27"/>
    <mergeCell ref="A28:A31"/>
    <mergeCell ref="A40:A43"/>
    <mergeCell ref="A44:A47"/>
    <mergeCell ref="A48:A51"/>
    <mergeCell ref="A52:A55"/>
    <mergeCell ref="A56:A59"/>
    <mergeCell ref="B28:B31"/>
    <mergeCell ref="B40:B43"/>
    <mergeCell ref="B44:B47"/>
    <mergeCell ref="B48:B51"/>
    <mergeCell ref="B52:B55"/>
    <mergeCell ref="B56:B59"/>
    <mergeCell ref="D44:F44"/>
    <mergeCell ref="D45:F45"/>
    <mergeCell ref="D46:F46"/>
    <mergeCell ref="D47:F47"/>
    <mergeCell ref="D48:F48"/>
    <mergeCell ref="D49:F49"/>
    <mergeCell ref="D50:F50"/>
    <mergeCell ref="D51:F51"/>
    <mergeCell ref="H3:I3"/>
    <mergeCell ref="G68:I68"/>
    <mergeCell ref="D40:F40"/>
    <mergeCell ref="D41:F41"/>
    <mergeCell ref="D42:F42"/>
    <mergeCell ref="D43:F43"/>
    <mergeCell ref="D52:F52"/>
    <mergeCell ref="D53:F53"/>
    <mergeCell ref="D54:F54"/>
    <mergeCell ref="G58:I58"/>
    <mergeCell ref="G40:I40"/>
    <mergeCell ref="G41:I41"/>
    <mergeCell ref="G42:I42"/>
    <mergeCell ref="G43:I43"/>
    <mergeCell ref="G59:I59"/>
    <mergeCell ref="H4:I4"/>
    <mergeCell ref="H5:I5"/>
    <mergeCell ref="H6:I6"/>
    <mergeCell ref="H7:I7"/>
    <mergeCell ref="A60:A63"/>
    <mergeCell ref="A64:A67"/>
    <mergeCell ref="A68:A71"/>
    <mergeCell ref="B60:B63"/>
    <mergeCell ref="B64:B67"/>
    <mergeCell ref="B68:B71"/>
    <mergeCell ref="G69:I69"/>
    <mergeCell ref="G70:I70"/>
    <mergeCell ref="G71:I71"/>
    <mergeCell ref="D64:F64"/>
    <mergeCell ref="D65:F65"/>
    <mergeCell ref="D66:F66"/>
    <mergeCell ref="D67:F67"/>
    <mergeCell ref="D68:F68"/>
    <mergeCell ref="G60:I60"/>
    <mergeCell ref="G61:I61"/>
    <mergeCell ref="G62:I62"/>
    <mergeCell ref="G63:I63"/>
    <mergeCell ref="G64:I64"/>
    <mergeCell ref="H8:I8"/>
    <mergeCell ref="H9:I9"/>
    <mergeCell ref="H10:I10"/>
    <mergeCell ref="H11:I11"/>
    <mergeCell ref="H12:I12"/>
    <mergeCell ref="H18:I18"/>
    <mergeCell ref="G27:I27"/>
    <mergeCell ref="D27:F27"/>
    <mergeCell ref="H13:I13"/>
    <mergeCell ref="H14:I14"/>
    <mergeCell ref="H15:I15"/>
    <mergeCell ref="H16:I16"/>
    <mergeCell ref="H17:I17"/>
    <mergeCell ref="A24:J24"/>
    <mergeCell ref="H19:I19"/>
    <mergeCell ref="H20:I20"/>
    <mergeCell ref="H21:I21"/>
    <mergeCell ref="H22:I22"/>
    <mergeCell ref="H23:I23"/>
    <mergeCell ref="D28:F28"/>
    <mergeCell ref="D29:F29"/>
    <mergeCell ref="D30:F30"/>
    <mergeCell ref="D31:F31"/>
    <mergeCell ref="G28:I28"/>
    <mergeCell ref="G29:I29"/>
    <mergeCell ref="G30:I30"/>
    <mergeCell ref="G31:I31"/>
    <mergeCell ref="A25:D25"/>
    <mergeCell ref="A26:K26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D75:F75"/>
    <mergeCell ref="G75:I75"/>
    <mergeCell ref="D76:F76"/>
    <mergeCell ref="G76:I76"/>
    <mergeCell ref="D69:F69"/>
    <mergeCell ref="D70:F70"/>
    <mergeCell ref="D71:F71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G65:I65"/>
    <mergeCell ref="G66:I66"/>
    <mergeCell ref="G67:I67"/>
    <mergeCell ref="A85:I85"/>
    <mergeCell ref="A86:F86"/>
    <mergeCell ref="G86:I86"/>
    <mergeCell ref="B81:C81"/>
    <mergeCell ref="B82:C82"/>
    <mergeCell ref="D80:F80"/>
    <mergeCell ref="G80:I80"/>
    <mergeCell ref="B75:C75"/>
    <mergeCell ref="B80:C80"/>
    <mergeCell ref="B76:C76"/>
    <mergeCell ref="D81:F81"/>
    <mergeCell ref="G81:I81"/>
    <mergeCell ref="D82:F82"/>
    <mergeCell ref="G82:I82"/>
    <mergeCell ref="A32:A35"/>
    <mergeCell ref="B32:B35"/>
    <mergeCell ref="D32:F32"/>
    <mergeCell ref="G32:I32"/>
    <mergeCell ref="D33:F33"/>
    <mergeCell ref="G33:I33"/>
    <mergeCell ref="D34:F34"/>
    <mergeCell ref="G34:I34"/>
    <mergeCell ref="D35:F35"/>
    <mergeCell ref="G35:I35"/>
    <mergeCell ref="A36:A39"/>
    <mergeCell ref="B36:B39"/>
    <mergeCell ref="D36:F36"/>
    <mergeCell ref="G36:I36"/>
    <mergeCell ref="D37:F37"/>
    <mergeCell ref="G37:I37"/>
    <mergeCell ref="D38:F38"/>
    <mergeCell ref="G38:I38"/>
    <mergeCell ref="D39:F39"/>
    <mergeCell ref="G39:I39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</vt:lpstr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DURBISE JULIE (CPAM ISERE)</dc:creator>
  <cp:lastModifiedBy>DURBISE JULIE (CPAM ISERE)</cp:lastModifiedBy>
  <dcterms:created xsi:type="dcterms:W3CDTF">2025-01-10T15:30:14Z</dcterms:created>
  <dcterms:modified xsi:type="dcterms:W3CDTF">2026-05-21T09:58:14Z</dcterms:modified>
</cp:coreProperties>
</file>