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G-Achats-Marchés\1_PROCEDURES EN COURS\2_PROCEDURES PRA\2025_PRA_mobilier_AOO\1_Passation\2_Publications\0-Version WORD\RC\DQE\"/>
    </mc:Choice>
  </mc:AlternateContent>
  <xr:revisionPtr revIDLastSave="0" documentId="13_ncr:1_{7D8C74C1-29F9-46BE-BCD4-6EA2E8C9213F}" xr6:coauthVersionLast="47" xr6:coauthVersionMax="47" xr10:uidLastSave="{00000000-0000-0000-0000-000000000000}"/>
  <bookViews>
    <workbookView xWindow="-120" yWindow="-120" windowWidth="25440" windowHeight="15270" xr2:uid="{00000000-000D-0000-FFFF-FFFF00000000}"/>
  </bookViews>
  <sheets>
    <sheet name="Présentation" sheetId="1" r:id="rId1"/>
    <sheet name="DQ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01" i="3" l="1"/>
  <c r="K101" i="3"/>
  <c r="K96" i="3"/>
  <c r="J96" i="3"/>
  <c r="J95" i="3"/>
  <c r="J94" i="3"/>
  <c r="J90" i="3"/>
  <c r="K90" i="3"/>
  <c r="K89" i="3"/>
  <c r="J89" i="3"/>
  <c r="K85" i="3"/>
  <c r="J85" i="3"/>
  <c r="J41" i="3"/>
  <c r="K41" i="3" s="1"/>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44" i="3"/>
  <c r="K43" i="3"/>
  <c r="K42"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H3" i="3"/>
  <c r="K37"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K3" i="3"/>
  <c r="L3" i="3" s="1"/>
  <c r="L37" i="3" s="1"/>
  <c r="H32" i="3"/>
  <c r="H33" i="3"/>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4" i="3"/>
  <c r="H35" i="3"/>
  <c r="H36" i="3"/>
  <c r="K95" i="3" l="1"/>
  <c r="K94" i="3"/>
  <c r="K33" i="3"/>
  <c r="K4" i="3"/>
  <c r="K5" i="3"/>
  <c r="K6" i="3"/>
  <c r="K7" i="3"/>
  <c r="K8" i="3"/>
  <c r="K9" i="3"/>
  <c r="K10" i="3"/>
  <c r="K11" i="3"/>
  <c r="K12" i="3"/>
  <c r="K13" i="3"/>
  <c r="K14" i="3"/>
  <c r="K15" i="3"/>
  <c r="K16" i="3"/>
  <c r="K17" i="3"/>
  <c r="K18" i="3"/>
  <c r="K19" i="3"/>
  <c r="K20" i="3"/>
  <c r="K21" i="3"/>
  <c r="K22" i="3"/>
  <c r="K23" i="3"/>
  <c r="K24" i="3"/>
  <c r="K25" i="3"/>
  <c r="K26" i="3"/>
  <c r="K27" i="3"/>
  <c r="K28" i="3"/>
  <c r="K29" i="3"/>
  <c r="K30" i="3"/>
  <c r="K31" i="3"/>
  <c r="K32" i="3"/>
  <c r="K34" i="3"/>
  <c r="K35" i="3"/>
  <c r="K36" i="3"/>
</calcChain>
</file>

<file path=xl/sharedStrings.xml><?xml version="1.0" encoding="utf-8"?>
<sst xmlns="http://schemas.openxmlformats.org/spreadsheetml/2006/main" count="224" uniqueCount="166">
  <si>
    <t>Le candidat n'est pas autorisé à modifier le document</t>
  </si>
  <si>
    <t>Le calcul des prix est fait avec un arrondi au centième</t>
  </si>
  <si>
    <t>Prix unitaire en € HT</t>
  </si>
  <si>
    <t>Instructions relatives au renseignement du document</t>
  </si>
  <si>
    <t>Toutes les rubriques doivent impérativement être renseignées avec un prix (renseigner expressément "0" [zéro] si le prix est nul)</t>
  </si>
  <si>
    <r>
      <t xml:space="preserve">Le candidat rempli UNIQUEMENT les cellules en </t>
    </r>
    <r>
      <rPr>
        <i/>
        <sz val="11"/>
        <color theme="7" tint="-0.249977111117893"/>
        <rFont val="Calibri"/>
        <family val="2"/>
        <scheme val="minor"/>
      </rPr>
      <t>JAUNE</t>
    </r>
    <r>
      <rPr>
        <i/>
        <sz val="11"/>
        <color theme="1"/>
        <rFont val="Calibri"/>
        <family val="2"/>
        <scheme val="minor"/>
      </rPr>
      <t xml:space="preserve"> prévues à cet effet</t>
    </r>
  </si>
  <si>
    <t>Accord-cadre relatif à l'achat de mobiliers de bureau et de mobiliers pour les espaces de restauration, de convivialité et de créativité</t>
  </si>
  <si>
    <t>LOT 1 : Mobiliers de bureau : espaces de travail et salles de réunion</t>
  </si>
  <si>
    <t>1. FOURNITURES DE MATERIELS ET ACCESSOIRES</t>
  </si>
  <si>
    <t>Poste de travail 140x80cm</t>
  </si>
  <si>
    <t>Table de travail avec plateau droit 140x80cm, hauteur 75cm environ
Fixation sur piètement permettant un montage et démontage facile et rapide.
Haute résistance à l'abrasion.
Nuancier à fournir (plateau et pieds).
Avec obturateur et cache et goulotte horizontale en sous-face
4 pieds métalliques</t>
  </si>
  <si>
    <t>Poste de travail 160x80cm</t>
  </si>
  <si>
    <t>Table de travail avec plateau droit 160x80cm, hauteur 75cm environ
Fixation sur piètement permettant un montage et démontage facile et rapide.
Haute résistance à l'abrasion.
Nuancier à fournir (plateau et pieds).
Avec obturateur et cache et goulotte horizontale en sous-face
4 pieds métalliques</t>
  </si>
  <si>
    <t>Poste de travail 120x80cm</t>
  </si>
  <si>
    <t>Table de travail avec plateau droit 120x80cm, hauteur 75cm environ
Fixation sur piètement permettant un montage et démontage facile et rapide.
Haute résistance à l'abrasion.
Nuancier à fournir (plateau et pieds).
Avec obturateur et cache et goulotte horizontale en sous-face
4 pieds métalliques</t>
  </si>
  <si>
    <t>Table collaborative carrée 160x160cm</t>
  </si>
  <si>
    <t>Table de travail/collaborative avec plateau droit 160x160cm environ, hauteur 75cm environ.
Fixation sur piètement permettant un montage et démontage facile et rapide.
Nuancier à fournir (plateau et pieds)
Avec trappe d'électrification et goulotte passe-câbles.
4 pieds métalliques</t>
  </si>
  <si>
    <t>Table de réunion rectangulaire 120x80cm</t>
  </si>
  <si>
    <t>Table rectangulaire 200x100cm</t>
  </si>
  <si>
    <t>Table de réunion rectangulaire à roulettes, rabattables, 140x80cm</t>
  </si>
  <si>
    <t>Table de réunion avec plateau droit 140x80cm
hauteur 75cm environ.
Nuancier à fournir (plateau et pieds).
Avec trappe d'électrification et passe-câbles.
Piètement métallique à roulettes multidirectionnelles avec freins.
Mécanisme rabattable du plateau pour passer de la position horizontale à la position verticale.</t>
  </si>
  <si>
    <t>Table de réunion rectangulaire à roulettes, 120x80cm</t>
  </si>
  <si>
    <t>Table de réunion avec plateau droit 120x80cm
hauteur 75cm environ.
Nuancier à fournir (plateau et pieds).
Avec trappe d'électrification et passe-câbles.
Piètement métallique à roulettes multidirectionnelles avec freins.</t>
  </si>
  <si>
    <t>Table de réunion rectangulaire à roulettes, 100x80cm</t>
  </si>
  <si>
    <t>Table de réunion avec plateau droit 100x80cm
hauteur 75cm environ.
Nuancier à fournir (plateau et pieds).
Avec trappe d'électrification et passe-câbles.
Piètement métallique à roulettes multidirectionnelles avec freins.</t>
  </si>
  <si>
    <t>Table ronde 4 places</t>
  </si>
  <si>
    <t>Table de réunion ronde 4 personnes, diamètre environ 100cm et hauteur environ 75cm
Nuancier à fournir (plateau et pieds).
Piètement métallique.</t>
  </si>
  <si>
    <t>Table haute 180cm</t>
  </si>
  <si>
    <t>Table haute collaborative/bureau de passage
Dimensions : environ 180cm de longueur, 80cm de profondeur et 110cm de hauteur
électrifiée avec boitier prises encastré et passe-câbles
Nuancier à fournir (plateau et pieds)</t>
  </si>
  <si>
    <t>Table haute 220cm</t>
  </si>
  <si>
    <t>Table haute collaborative/bureau de passage
Dimensions : environ 220cm de longueur, 80cm de profondeur et 110cm de hauteur
électrifiée avec boitier prises encastré et passe-câbles
Nuancier à fournir (plateau et pieds)</t>
  </si>
  <si>
    <t>Table haute 160cm</t>
  </si>
  <si>
    <t xml:space="preserve">Table de réunion/collaborative avec plateau droit 160x80cm, 
hauteur 110cm environ
nuancier à fournir (plateau et pieds)
avec trappe d'électrification, prise intégrée et passe-câbles </t>
  </si>
  <si>
    <t>Fauteuil de travail</t>
  </si>
  <si>
    <t>Chaise à roulettes avec accoudoirs</t>
  </si>
  <si>
    <t>Chaise à roulettes pour salles de réunions/bulles
Piètement métallique giratoire à 5 branches
Nuancier à fournir (piètement et assise/dossier)
Assise tapissée avec rembourage matelassé
Accoudoirs</t>
  </si>
  <si>
    <t>Siège visiteur avec accoudoirs</t>
  </si>
  <si>
    <t>Hauteur d'assise d'environ 45cm
4 pieds, sans roulettes, avec accoudoirs
structure métallique
dossier résille, colori noir</t>
  </si>
  <si>
    <t>Chaise visiteur design avec accoudoirs</t>
  </si>
  <si>
    <t>Chaise design d'attente avec accoudoirs
4 pied, assise en polypropylène, structure métallique, divers coloris possible</t>
  </si>
  <si>
    <t>Chaise haute</t>
  </si>
  <si>
    <t>Tabouret haut avec dossier et assise rembourrée (amovible ou non), style et hauteur à harmoniser avec les tables hautes collaboratives/bureau de passage
Piètement bois ou métal
Nuancier à fournir</t>
  </si>
  <si>
    <t>Casiers individuels bloc de 4 cases</t>
  </si>
  <si>
    <t>Casiers individuels bloc de 6 cases</t>
  </si>
  <si>
    <t>Casiers individuels bloc de 9 cases</t>
  </si>
  <si>
    <t>Casiers individuels bloc de 12 cases</t>
  </si>
  <si>
    <t>Armoire haute rideau</t>
  </si>
  <si>
    <t>Hauteur 190cm minimum, largeur 100cm minimum, profondeur 40cm minimum
Nuancier à fournir
Fermeture à clef (barillet interchangeable)
4 tablettes minimum
Rideau métallique, rails encastrés</t>
  </si>
  <si>
    <t>Armoire mi-haute rideau</t>
  </si>
  <si>
    <t>Hauteur 115cm minimum, largeur 100cm minimum, profondeur 40cm minimum
Nuancier à fournir
Fermeture à clef (barillet interchangeable)
2 tablettes minimum
Rideau métallique, rails encastrés</t>
  </si>
  <si>
    <t>Meuble bas de rangement</t>
  </si>
  <si>
    <t>Hauteur 70cm minimum, largeur 80cm minimum, profondeur 40cm minimum
Structure mélaminée
Nuancier à fournir
Fermeture à clef (barillet interchangeable)
2 tablettes minimum
Portes équipées de battements anti-bruit
Charnières métalliques
Poignées en métal</t>
  </si>
  <si>
    <t>cloisonnette phonique frontale pour bureau 140cm</t>
  </si>
  <si>
    <t>cloisonnette frontale, séparateur acoustique, permettant de délimiter les postes de travail et d'améliorer l'acoustique et la confidentialité
adaptable aisément sur les postes de travail 140x80cm, hauteur minimum 40cm
épaisseur minimum 6mm, absorbant acoustique
y compris système d'accroche</t>
  </si>
  <si>
    <t>cloisonnette phonique frontale pour bureau 160cm</t>
  </si>
  <si>
    <t>cloisonnette frontale, séparateur acoustique, permettant de délimiter les postes de travail et d'améliorer l'acoustique et la confidentialité
adaptable aisément sur les postes de travail 160x80cm,  hauteur minimum 40cm
épaisseur minimum 6mm, absorbant acoustique
y compris système d'accroche</t>
  </si>
  <si>
    <t>cloisonnette phonique frontale pour bureau 120cm</t>
  </si>
  <si>
    <t>cloisonnette frontale, séparateur acoustique, permettant de délimiter les postes de travail et d'améliorer l'acoustique et la confidentialité
adaptable aisément sur les postes de travail 120x80cm,  hauteur minimum 40cm
épaisseur minimum 6mm, absorbant acoustique
y compris système d'accroche</t>
  </si>
  <si>
    <t>cloisonnette phonique latérale pour bureau 80cm de profondeur</t>
  </si>
  <si>
    <t>cloisonnette latérale, séparateur acoustique, permettant de délimiter les postes de travail et d'améliorer l'acoustique et la confidentialité
adaptable aisément sur les postes de travail 140x80cm, 160x80cm et 120x80cm,  hauteur minimum 40cm
épaisseur minimum 6mm, absorbant acoustique
y compris système d'accroche</t>
  </si>
  <si>
    <t>Cloison mobile acoustique</t>
  </si>
  <si>
    <t>Séparation acoustique modulaire permettant de délimiter les espaces (y compris pinces ou autres systèmes d'accroche)
Hauteur minimum 160 cm et largeur minimum 120 cm
Finition tapissée.
Nuancier à fournir</t>
  </si>
  <si>
    <t>Cloison mobile</t>
  </si>
  <si>
    <t>Cadre métallique sur socle ou claustra permettant de délimiter les espaces au sein d'un open space
Hauteur minimum 160cm et 120cm en largeur</t>
  </si>
  <si>
    <t>Dos d'armoire haute acoustique</t>
  </si>
  <si>
    <t>Panneau acoustique à installer au dos des armoires hautes, fixations par aimant ou autres systèmes comprises</t>
  </si>
  <si>
    <t>Dos d'armoire mi-haute acoustique</t>
  </si>
  <si>
    <t>Panneau acoustique à installer au dos des armoires mi-hautes, fixations par aimant ou autres systèmes comprises</t>
  </si>
  <si>
    <t>Numéro de référence</t>
  </si>
  <si>
    <t>Produit</t>
  </si>
  <si>
    <t>Description technique</t>
  </si>
  <si>
    <t>Référence fournisseur</t>
  </si>
  <si>
    <t>Nom de la gamme</t>
  </si>
  <si>
    <t>1.1</t>
  </si>
  <si>
    <t>1.2</t>
  </si>
  <si>
    <t>1.3</t>
  </si>
  <si>
    <t>1.5</t>
  </si>
  <si>
    <t>1.6</t>
  </si>
  <si>
    <t>1.7</t>
  </si>
  <si>
    <t>1.8</t>
  </si>
  <si>
    <t>1.9</t>
  </si>
  <si>
    <t>1.10</t>
  </si>
  <si>
    <t>1.11</t>
  </si>
  <si>
    <t>1.12</t>
  </si>
  <si>
    <t>1.13</t>
  </si>
  <si>
    <t>1.14</t>
  </si>
  <si>
    <t>1.15</t>
  </si>
  <si>
    <t>1.16</t>
  </si>
  <si>
    <t>1.18</t>
  </si>
  <si>
    <t>1.19</t>
  </si>
  <si>
    <t>1.20</t>
  </si>
  <si>
    <t>1.21</t>
  </si>
  <si>
    <t>1.22</t>
  </si>
  <si>
    <t>1.23</t>
  </si>
  <si>
    <t>1.24</t>
  </si>
  <si>
    <t>1.25</t>
  </si>
  <si>
    <t>1.27</t>
  </si>
  <si>
    <t>1.29</t>
  </si>
  <si>
    <t>1.31</t>
  </si>
  <si>
    <t>1.34</t>
  </si>
  <si>
    <t>Table de réunion avec plateau droit 120x80cm, hauteur 75cm environ.
Nuancier à fournir (plateau et pieds)
Avec trappe d'électrification et goulotte horizontale en sous-face et montée de câbles.
4 pieds métalliques</t>
  </si>
  <si>
    <t>Table de réunion avec plateau droit 200x100cm, hauteur 75cm environ.
Nuancier à fournir (plateau et pieds)
avec trappe d'électrification, prise intégrée et goulotte horizontale en sous-face et montée de câble
4 pieds métalliques</t>
  </si>
  <si>
    <t>Montant de l'éco-contribution en € HT</t>
  </si>
  <si>
    <t>2. PRESTATIONS DE LIVRAISONS</t>
  </si>
  <si>
    <t>Descriptions</t>
  </si>
  <si>
    <t>Prix unitaires en € HT</t>
  </si>
  <si>
    <t>Livraison à la CPAM de l'Isère</t>
  </si>
  <si>
    <t>Livraison à la CPAM de l'Ain</t>
  </si>
  <si>
    <t>Livraison à la CPAM de l'Ardèche</t>
  </si>
  <si>
    <t>Livraison à la CPAM de la Drôme</t>
  </si>
  <si>
    <t>Livraison à la CPAM de la Loire</t>
  </si>
  <si>
    <t>Livraison à la CPAM de la Haute-Loire</t>
  </si>
  <si>
    <t>Livraison à la CPAM du Puy-de-Dôme</t>
  </si>
  <si>
    <t>Livraison à la CPAM de la Savoie</t>
  </si>
  <si>
    <t>Livraison à la CPAM de la Haute-Savoie</t>
  </si>
  <si>
    <t>Livraison de 0 à 10m3</t>
  </si>
  <si>
    <t>Livraison de  11 à 22m3</t>
  </si>
  <si>
    <t>Livraison de 23 à 30m3</t>
  </si>
  <si>
    <t>Livraison au-delà de 30m3</t>
  </si>
  <si>
    <t>3. PRESTATIONS DE MONTAGE, INSTALLATION ET MISE EN PLACE</t>
  </si>
  <si>
    <t>4. PRESTATIONS D'ETUDE DU BESOIN EN MOBILIER ET ACCOMPAGNEMENT</t>
  </si>
  <si>
    <t>Prix unitaires en € HT hors éco-contribution</t>
  </si>
  <si>
    <t>Forfait comprenant l'étude préalable du besoin en mobilier en fonction des plans et des éventuellement des visites des lieux concernés</t>
  </si>
  <si>
    <t>TAUX DE REMISE SUR LE CATALOGUE</t>
  </si>
  <si>
    <r>
      <t xml:space="preserve">Forfait comprenant le déchargement, le montage ainsi que l'installation et la mise en place </t>
    </r>
    <r>
      <rPr>
        <b/>
        <sz val="11"/>
        <color theme="1"/>
        <rFont val="Calibri"/>
        <family val="2"/>
        <scheme val="minor"/>
      </rPr>
      <t>- Prix pour 1h en jours et heures ouvrées</t>
    </r>
  </si>
  <si>
    <r>
      <t>Demande supplémentaire nécessaire après l'étude préalable</t>
    </r>
    <r>
      <rPr>
        <b/>
        <sz val="11"/>
        <color theme="1"/>
        <rFont val="Calibri"/>
        <family val="2"/>
        <scheme val="minor"/>
      </rPr>
      <t xml:space="preserve"> - Prix en unité d'œuvre 1 heure/homme en jours et heures ouvrées</t>
    </r>
  </si>
  <si>
    <r>
      <t>% de remise accordée sur l'ensemble des prix publics du catalogue pour les matériels/accessoires non prévus au BPU</t>
    </r>
    <r>
      <rPr>
        <i/>
        <sz val="9"/>
        <color theme="1"/>
        <rFont val="Calibri"/>
        <family val="2"/>
        <scheme val="minor"/>
      </rPr>
      <t xml:space="preserve"> (chaque CPAM a une proportion d'achats sur catalogue limité à 15% de leur montant maximum)</t>
    </r>
  </si>
  <si>
    <t>3.1</t>
  </si>
  <si>
    <t>4.1</t>
  </si>
  <si>
    <t>4.2</t>
  </si>
  <si>
    <t>2.1</t>
  </si>
  <si>
    <t>2.2</t>
  </si>
  <si>
    <t>2.3</t>
  </si>
  <si>
    <t>2.4</t>
  </si>
  <si>
    <t>2.5</t>
  </si>
  <si>
    <t>2.6</t>
  </si>
  <si>
    <t>2.7</t>
  </si>
  <si>
    <t>2.8</t>
  </si>
  <si>
    <t>2.9</t>
  </si>
  <si>
    <t>Annexe RC_LOT 1</t>
  </si>
  <si>
    <t>DQE</t>
  </si>
  <si>
    <t>S'agissant d'une simulation de commande prévisionnelle, le candidat doit reporter STRICTEMENT les prix indiqués unitaires du bordereau de prix dans la simulation de commande, à l'identique, sans modification</t>
  </si>
  <si>
    <t>QUANTITE ESTIMATIVE SUR 4 ANS</t>
  </si>
  <si>
    <t>Montant total en € TTC</t>
  </si>
  <si>
    <t xml:space="preserve">TOTAL DQE : </t>
  </si>
  <si>
    <t>TOTAL P1 :</t>
  </si>
  <si>
    <t xml:space="preserve">TOTAL P2 : </t>
  </si>
  <si>
    <t xml:space="preserve">TOTAL P3 : </t>
  </si>
  <si>
    <t xml:space="preserve">TOTAL P4 : </t>
  </si>
  <si>
    <t>Table de réunion rectangulaire 140x90cm</t>
  </si>
  <si>
    <t>Table de réunion avec plateau droit 140x90cm, hauteur 75cm environ.
Nuancier à fournir (plateau et pieds)
Avec trappe d'électrification, prises encastrées et passe-câbles intégré</t>
  </si>
  <si>
    <t>Bloc ou colonne de 4 cases
Réhaussables sur pied (4 pieds) - minimum 10cm
Serrure à code avec 2 jeux de clé de dévérouillage/pass
Portes pleines, mélaminées
Dimensions environ 40x40x40cm
Nuancier à fournir</t>
  </si>
  <si>
    <t>Bloc de 6 cases
Réhaussables sur pied (4 pieds) - minimum 10cm
Serrure à code avec 2 jeux de clé de dévérouillage/pass
Portes pleines, mélaminées
Dimensions environ 40x40x40cm
Nuancier à fournir</t>
  </si>
  <si>
    <t>Bloc de 9 cases
Réhaussables sur pied (4 pieds) - minimum 10cm
Serrure à code avec 2 jeux de clé de dévérouillage/pass
Portes pleines, mélaminées
Dimensions environ 40x40x40cm
Nuancier à fournir</t>
  </si>
  <si>
    <t>Bloc de 12 cases
Réhaussables sur pied (4 pieds) - minimum 10cm
Serrure à code avec 2 jeux de clé de dévérouillage/pass
Portes pleines, mélaminées
Dimensions environ 40x40x40cm
Nuancier à fournir</t>
  </si>
  <si>
    <t>Avec tétière 
Piètement 5 branches, sur roulettes
Assise réglable en hauteur et en profondeur
Dossier réglable en profondeur et en hauteur
Dossier résille
Densité minimum de l'assise 60kg/m3
Accoudoirs réglables 2D minimum
Colori noir</t>
  </si>
  <si>
    <t>1.4</t>
  </si>
  <si>
    <t>1.17</t>
  </si>
  <si>
    <t>1.26</t>
  </si>
  <si>
    <t>1.28</t>
  </si>
  <si>
    <t>1.30</t>
  </si>
  <si>
    <t>1.32</t>
  </si>
  <si>
    <t>1.33</t>
  </si>
  <si>
    <t>Livraison à la CPAM du Cantal</t>
  </si>
  <si>
    <t>Livraison à la CPAM de l'Allier</t>
  </si>
  <si>
    <t>Montant total en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</si>
</sst>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b/>
      <sz val="11"/>
      <color theme="1"/>
      <name val="Calibri"/>
      <family val="2"/>
      <scheme val="minor"/>
    </font>
    <font>
      <sz val="16"/>
      <color theme="1"/>
      <name val="Calibri"/>
      <family val="2"/>
      <scheme val="minor"/>
    </font>
    <font>
      <b/>
      <sz val="16"/>
      <color theme="1"/>
      <name val="Calibri"/>
      <family val="2"/>
      <scheme val="minor"/>
    </font>
    <font>
      <i/>
      <sz val="11"/>
      <color theme="1"/>
      <name val="Calibri"/>
      <family val="2"/>
      <scheme val="minor"/>
    </font>
    <font>
      <i/>
      <sz val="11"/>
      <color theme="7" tint="-0.249977111117893"/>
      <name val="Calibri"/>
      <family val="2"/>
      <scheme val="minor"/>
    </font>
    <font>
      <b/>
      <i/>
      <sz val="11"/>
      <color rgb="FFFF0000"/>
      <name val="Calibri"/>
      <family val="2"/>
      <scheme val="minor"/>
    </font>
    <font>
      <b/>
      <i/>
      <sz val="11"/>
      <color theme="1"/>
      <name val="Calibri"/>
      <family val="2"/>
      <scheme val="minor"/>
    </font>
    <font>
      <i/>
      <sz val="8"/>
      <color theme="1"/>
      <name val="Calibri"/>
      <family val="2"/>
      <scheme val="minor"/>
    </font>
    <font>
      <b/>
      <sz val="14"/>
      <color theme="1"/>
      <name val="Arial"/>
      <family val="2"/>
    </font>
    <font>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i/>
      <sz val="9"/>
      <color theme="1"/>
      <name val="Calibri"/>
      <family val="2"/>
      <scheme val="minor"/>
    </font>
    <font>
      <b/>
      <i/>
      <sz val="16"/>
      <color theme="1"/>
      <name val="Calibri"/>
      <family val="2"/>
      <scheme val="minor"/>
    </font>
    <font>
      <b/>
      <i/>
      <sz val="18"/>
      <color theme="1"/>
      <name val="Calibri"/>
      <family val="2"/>
      <scheme val="minor"/>
    </font>
    <font>
      <b/>
      <sz val="18"/>
      <color theme="1"/>
      <name val="Calibri"/>
      <family val="2"/>
      <scheme val="minor"/>
    </font>
    <font>
      <sz val="8"/>
      <name val="Calibri"/>
      <family val="2"/>
      <scheme val="minor"/>
    </font>
    <font>
      <b/>
      <sz val="22"/>
      <color rgb="FFFF0000"/>
      <name val="Calibri"/>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0"/>
        <bgColor indexed="64"/>
      </patternFill>
    </fill>
    <fill>
      <patternFill patternType="solid">
        <fgColor rgb="FFBEF07C"/>
        <bgColor indexed="64"/>
      </patternFill>
    </fill>
    <fill>
      <patternFill patternType="solid">
        <fgColor rgb="FFFED1CE"/>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31">
    <xf numFmtId="0" fontId="0" fillId="0" borderId="0" xfId="0"/>
    <xf numFmtId="0" fontId="0" fillId="0" borderId="0" xfId="0" applyAlignment="1">
      <alignment wrapText="1"/>
    </xf>
    <xf numFmtId="0" fontId="0" fillId="0" borderId="0" xfId="0" applyBorder="1"/>
    <xf numFmtId="0" fontId="0" fillId="0" borderId="25" xfId="0" applyBorder="1"/>
    <xf numFmtId="0" fontId="0" fillId="0" borderId="24" xfId="0" applyBorder="1"/>
    <xf numFmtId="0" fontId="0" fillId="0" borderId="26" xfId="0" applyBorder="1"/>
    <xf numFmtId="0" fontId="0" fillId="0" borderId="27" xfId="0" applyBorder="1"/>
    <xf numFmtId="0" fontId="0" fillId="0" borderId="28" xfId="0" applyBorder="1"/>
    <xf numFmtId="0" fontId="0" fillId="0" borderId="27" xfId="0" applyBorder="1" applyAlignment="1">
      <alignment wrapText="1"/>
    </xf>
    <xf numFmtId="0" fontId="0" fillId="0" borderId="0" xfId="0" applyBorder="1" applyAlignment="1">
      <alignment wrapText="1"/>
    </xf>
    <xf numFmtId="0" fontId="0" fillId="0" borderId="28" xfId="0" applyBorder="1" applyAlignment="1">
      <alignment horizontal="center" wrapText="1"/>
    </xf>
    <xf numFmtId="0" fontId="0" fillId="0" borderId="22" xfId="0" applyBorder="1"/>
    <xf numFmtId="0" fontId="0" fillId="6" borderId="0" xfId="0" applyFill="1"/>
    <xf numFmtId="0" fontId="4" fillId="4" borderId="8" xfId="0" applyFont="1" applyFill="1" applyBorder="1" applyAlignment="1">
      <alignment horizontal="center" vertical="center" wrapText="1"/>
    </xf>
    <xf numFmtId="164" fontId="0" fillId="3" borderId="15" xfId="0" applyNumberFormat="1" applyFill="1" applyBorder="1" applyAlignment="1">
      <alignment horizontal="center"/>
    </xf>
    <xf numFmtId="0" fontId="4" fillId="4" borderId="13" xfId="0" applyFont="1" applyFill="1" applyBorder="1" applyAlignment="1">
      <alignment horizontal="center" vertical="center" wrapText="1"/>
    </xf>
    <xf numFmtId="0" fontId="11" fillId="0" borderId="6" xfId="0" applyFont="1" applyBorder="1" applyAlignment="1">
      <alignment vertical="center" wrapText="1"/>
    </xf>
    <xf numFmtId="0" fontId="12" fillId="0" borderId="6" xfId="0" applyFont="1" applyBorder="1" applyAlignment="1">
      <alignment vertical="center" wrapText="1"/>
    </xf>
    <xf numFmtId="0" fontId="13" fillId="0" borderId="6" xfId="0" applyFont="1" applyBorder="1" applyAlignment="1">
      <alignment vertical="center" wrapText="1"/>
    </xf>
    <xf numFmtId="0" fontId="8" fillId="4" borderId="8" xfId="0" applyFont="1" applyFill="1" applyBorder="1" applyAlignment="1">
      <alignment horizontal="center" vertical="center" wrapText="1"/>
    </xf>
    <xf numFmtId="0" fontId="0" fillId="3" borderId="6" xfId="0" applyFill="1" applyBorder="1" applyAlignment="1"/>
    <xf numFmtId="0" fontId="8" fillId="0" borderId="6" xfId="0" applyFont="1" applyBorder="1" applyAlignment="1">
      <alignment horizontal="center" vertical="center"/>
    </xf>
    <xf numFmtId="0" fontId="12" fillId="0" borderId="6" xfId="0" applyFont="1" applyBorder="1" applyAlignment="1">
      <alignment wrapText="1"/>
    </xf>
    <xf numFmtId="0" fontId="12" fillId="0" borderId="18" xfId="0" applyFont="1" applyBorder="1" applyAlignment="1">
      <alignment wrapText="1"/>
    </xf>
    <xf numFmtId="0" fontId="12" fillId="0" borderId="8" xfId="0" applyFont="1" applyBorder="1" applyAlignment="1">
      <alignment wrapText="1"/>
    </xf>
    <xf numFmtId="0" fontId="12" fillId="0" borderId="20" xfId="0" applyFont="1" applyBorder="1" applyAlignment="1">
      <alignment wrapText="1"/>
    </xf>
    <xf numFmtId="0" fontId="0" fillId="0" borderId="0" xfId="0" applyAlignment="1">
      <alignment horizontal="left"/>
    </xf>
    <xf numFmtId="0" fontId="8" fillId="0" borderId="10" xfId="0" applyFont="1" applyBorder="1" applyAlignment="1">
      <alignment horizontal="center" vertical="center"/>
    </xf>
    <xf numFmtId="0" fontId="8" fillId="0" borderId="32" xfId="0" applyFont="1" applyBorder="1" applyAlignment="1">
      <alignment horizontal="center" vertical="center"/>
    </xf>
    <xf numFmtId="0" fontId="11" fillId="0" borderId="33" xfId="0" applyFont="1" applyBorder="1" applyAlignment="1">
      <alignment vertical="center" wrapText="1"/>
    </xf>
    <xf numFmtId="0" fontId="12" fillId="0" borderId="33" xfId="0" applyFont="1" applyBorder="1" applyAlignment="1">
      <alignment vertical="center" wrapText="1"/>
    </xf>
    <xf numFmtId="0" fontId="0" fillId="3" borderId="33" xfId="0" applyFill="1" applyBorder="1" applyAlignment="1"/>
    <xf numFmtId="164" fontId="0" fillId="3" borderId="17" xfId="0" applyNumberFormat="1" applyFill="1" applyBorder="1" applyAlignment="1">
      <alignment horizontal="center"/>
    </xf>
    <xf numFmtId="164" fontId="3" fillId="8" borderId="37" xfId="0" applyNumberFormat="1" applyFont="1" applyFill="1" applyBorder="1" applyAlignment="1">
      <alignment horizontal="center" vertical="center"/>
    </xf>
    <xf numFmtId="0" fontId="7" fillId="4" borderId="5" xfId="0" applyFont="1" applyFill="1" applyBorder="1" applyAlignment="1">
      <alignment horizontal="center" vertical="center" wrapText="1"/>
    </xf>
    <xf numFmtId="0" fontId="7" fillId="4" borderId="20" xfId="0" applyFont="1" applyFill="1" applyBorder="1" applyAlignment="1">
      <alignment horizontal="center" vertical="center" wrapText="1"/>
    </xf>
    <xf numFmtId="164" fontId="0" fillId="0" borderId="6" xfId="0" applyNumberFormat="1" applyBorder="1" applyAlignment="1">
      <alignment horizontal="center"/>
    </xf>
    <xf numFmtId="164" fontId="0" fillId="0" borderId="8" xfId="0" applyNumberFormat="1" applyBorder="1" applyAlignment="1">
      <alignment horizontal="center"/>
    </xf>
    <xf numFmtId="164" fontId="0" fillId="0" borderId="18" xfId="0" applyNumberFormat="1" applyBorder="1" applyAlignment="1">
      <alignment horizontal="center"/>
    </xf>
    <xf numFmtId="0" fontId="7" fillId="4" borderId="8" xfId="0" applyFont="1" applyFill="1" applyBorder="1" applyAlignment="1">
      <alignment horizontal="center" vertical="center" wrapText="1"/>
    </xf>
    <xf numFmtId="164" fontId="0" fillId="6" borderId="6" xfId="0" applyNumberFormat="1" applyFill="1" applyBorder="1" applyAlignment="1">
      <alignment horizontal="center" vertical="center"/>
    </xf>
    <xf numFmtId="164" fontId="0" fillId="6" borderId="33" xfId="0" applyNumberFormat="1" applyFill="1" applyBorder="1" applyAlignment="1">
      <alignment horizontal="center" vertical="center"/>
    </xf>
    <xf numFmtId="164" fontId="0" fillId="0" borderId="6" xfId="0" applyNumberFormat="1" applyBorder="1" applyAlignment="1">
      <alignment horizontal="center" vertical="center"/>
    </xf>
    <xf numFmtId="0" fontId="0" fillId="6" borderId="6" xfId="0" applyFill="1" applyBorder="1" applyAlignment="1">
      <alignment horizontal="center" vertical="center"/>
    </xf>
    <xf numFmtId="0" fontId="0" fillId="6" borderId="33" xfId="0" applyFill="1" applyBorder="1" applyAlignment="1">
      <alignment horizontal="center" vertical="center"/>
    </xf>
    <xf numFmtId="164" fontId="0" fillId="6" borderId="8" xfId="0" applyNumberFormat="1" applyFill="1" applyBorder="1" applyAlignment="1">
      <alignment horizontal="center" vertical="center"/>
    </xf>
    <xf numFmtId="164" fontId="0" fillId="6" borderId="18" xfId="0" applyNumberFormat="1" applyFill="1" applyBorder="1" applyAlignment="1">
      <alignment horizontal="center" vertical="center"/>
    </xf>
    <xf numFmtId="164" fontId="17" fillId="8" borderId="38" xfId="0" applyNumberFormat="1" applyFont="1" applyFill="1" applyBorder="1" applyAlignment="1">
      <alignment horizontal="center"/>
    </xf>
    <xf numFmtId="164" fontId="17" fillId="8" borderId="3" xfId="0" applyNumberFormat="1" applyFont="1" applyFill="1" applyBorder="1" applyAlignment="1">
      <alignment horizontal="center" vertical="center"/>
    </xf>
    <xf numFmtId="164" fontId="17" fillId="8" borderId="37" xfId="0" applyNumberFormat="1" applyFont="1" applyFill="1" applyBorder="1" applyAlignment="1">
      <alignment horizontal="center" vertical="center"/>
    </xf>
    <xf numFmtId="164" fontId="17" fillId="8" borderId="3" xfId="0" applyNumberFormat="1" applyFont="1" applyFill="1" applyBorder="1" applyAlignment="1">
      <alignment vertical="center"/>
    </xf>
    <xf numFmtId="164" fontId="19" fillId="8" borderId="3" xfId="0" applyNumberFormat="1" applyFont="1" applyFill="1" applyBorder="1" applyAlignment="1">
      <alignment horizontal="center" vertical="center"/>
    </xf>
    <xf numFmtId="164" fontId="19" fillId="8" borderId="37" xfId="0" applyNumberFormat="1" applyFont="1" applyFill="1" applyBorder="1" applyAlignment="1">
      <alignment horizontal="center" vertical="center"/>
    </xf>
    <xf numFmtId="0" fontId="9" fillId="0" borderId="27" xfId="0" applyFont="1" applyBorder="1" applyAlignment="1">
      <alignment horizontal="center"/>
    </xf>
    <xf numFmtId="0" fontId="10" fillId="0" borderId="0" xfId="0" applyFont="1" applyBorder="1" applyAlignment="1">
      <alignment horizontal="center"/>
    </xf>
    <xf numFmtId="0" fontId="10" fillId="0" borderId="28" xfId="0" applyFont="1" applyBorder="1" applyAlignment="1">
      <alignment horizontal="center"/>
    </xf>
    <xf numFmtId="0" fontId="7" fillId="4" borderId="27" xfId="0" applyFont="1" applyFill="1" applyBorder="1" applyAlignment="1">
      <alignment horizontal="center" wrapText="1"/>
    </xf>
    <xf numFmtId="0" fontId="7" fillId="4" borderId="0" xfId="0" applyFont="1" applyFill="1" applyBorder="1" applyAlignment="1">
      <alignment horizontal="center" wrapText="1"/>
    </xf>
    <xf numFmtId="0" fontId="0" fillId="0" borderId="27" xfId="0" applyBorder="1" applyAlignment="1">
      <alignment horizontal="center" wrapText="1"/>
    </xf>
    <xf numFmtId="0" fontId="0" fillId="0" borderId="0" xfId="0" applyBorder="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4" fillId="0" borderId="27" xfId="0" applyFont="1" applyBorder="1" applyAlignment="1">
      <alignment horizontal="center" wrapText="1"/>
    </xf>
    <xf numFmtId="0" fontId="4" fillId="0" borderId="0" xfId="0" applyFont="1" applyBorder="1" applyAlignment="1">
      <alignment horizontal="center" wrapText="1"/>
    </xf>
    <xf numFmtId="0" fontId="6" fillId="0" borderId="27" xfId="0" applyFont="1" applyBorder="1" applyAlignment="1">
      <alignment horizontal="center" wrapText="1"/>
    </xf>
    <xf numFmtId="0" fontId="6" fillId="0" borderId="0" xfId="0" applyFont="1" applyBorder="1" applyAlignment="1">
      <alignment horizontal="center" wrapText="1"/>
    </xf>
    <xf numFmtId="0" fontId="0" fillId="0" borderId="0" xfId="0" applyAlignment="1">
      <alignment horizontal="center" wrapText="1"/>
    </xf>
    <xf numFmtId="0" fontId="0" fillId="0" borderId="21" xfId="0" applyBorder="1" applyAlignment="1">
      <alignment horizontal="center" wrapText="1"/>
    </xf>
    <xf numFmtId="0" fontId="0" fillId="0" borderId="9" xfId="0" applyBorder="1" applyAlignment="1">
      <alignment horizontal="center" wrapText="1"/>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16" fillId="8" borderId="1" xfId="0" applyFont="1" applyFill="1" applyBorder="1" applyAlignment="1">
      <alignment horizontal="right" vertical="center"/>
    </xf>
    <xf numFmtId="0" fontId="16" fillId="8" borderId="2" xfId="0" applyFont="1" applyFill="1" applyBorder="1" applyAlignment="1">
      <alignment horizontal="right" vertical="center"/>
    </xf>
    <xf numFmtId="0" fontId="16" fillId="8" borderId="3" xfId="0" applyFont="1" applyFill="1" applyBorder="1" applyAlignment="1">
      <alignment horizontal="right" vertical="center"/>
    </xf>
    <xf numFmtId="0" fontId="19" fillId="8" borderId="1" xfId="0" applyFont="1" applyFill="1" applyBorder="1" applyAlignment="1">
      <alignment horizontal="center" vertical="center"/>
    </xf>
    <xf numFmtId="0" fontId="19" fillId="8" borderId="2" xfId="0" applyFont="1" applyFill="1" applyBorder="1" applyAlignment="1">
      <alignment horizontal="center" vertical="center"/>
    </xf>
    <xf numFmtId="0" fontId="19" fillId="8" borderId="3" xfId="0" applyFont="1" applyFill="1" applyBorder="1" applyAlignment="1">
      <alignment horizontal="center" vertical="center"/>
    </xf>
    <xf numFmtId="0" fontId="0" fillId="3" borderId="6" xfId="0" applyFill="1" applyBorder="1" applyAlignment="1">
      <alignment horizontal="center"/>
    </xf>
    <xf numFmtId="0" fontId="0" fillId="0" borderId="6" xfId="0" applyNumberFormat="1" applyBorder="1" applyAlignment="1">
      <alignment horizontal="center" vertical="center"/>
    </xf>
    <xf numFmtId="0" fontId="15" fillId="7" borderId="1" xfId="0" applyFont="1" applyFill="1" applyBorder="1" applyAlignment="1">
      <alignment horizontal="left" vertical="center" wrapText="1"/>
    </xf>
    <xf numFmtId="0" fontId="15" fillId="7" borderId="2" xfId="0" applyFont="1" applyFill="1" applyBorder="1" applyAlignment="1">
      <alignment horizontal="left" vertical="center" wrapText="1"/>
    </xf>
    <xf numFmtId="0" fontId="15" fillId="7" borderId="3" xfId="0" applyFont="1" applyFill="1" applyBorder="1" applyAlignment="1">
      <alignment horizontal="left" vertical="center" wrapText="1"/>
    </xf>
    <xf numFmtId="0" fontId="0" fillId="0" borderId="8" xfId="0" applyBorder="1" applyAlignment="1">
      <alignment horizontal="left" vertical="center" wrapText="1"/>
    </xf>
    <xf numFmtId="0" fontId="0" fillId="3" borderId="8" xfId="0" applyFill="1" applyBorder="1" applyAlignment="1">
      <alignment horizontal="center" wrapText="1"/>
    </xf>
    <xf numFmtId="0" fontId="4" fillId="4" borderId="1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164" fontId="0" fillId="0" borderId="15" xfId="0" applyNumberFormat="1" applyBorder="1" applyAlignment="1">
      <alignment horizontal="center" vertical="center"/>
    </xf>
    <xf numFmtId="164" fontId="0" fillId="0" borderId="10" xfId="0" applyNumberFormat="1" applyBorder="1" applyAlignment="1">
      <alignment horizontal="center" vertical="center"/>
    </xf>
    <xf numFmtId="0" fontId="0" fillId="3" borderId="19" xfId="0" applyFill="1" applyBorder="1" applyAlignment="1">
      <alignment horizontal="center" wrapText="1"/>
    </xf>
    <xf numFmtId="0" fontId="0" fillId="3" borderId="11" xfId="0" applyFill="1" applyBorder="1" applyAlignment="1">
      <alignment horizontal="center" wrapText="1"/>
    </xf>
    <xf numFmtId="0" fontId="0" fillId="3" borderId="12" xfId="0" applyFill="1" applyBorder="1" applyAlignment="1">
      <alignment horizontal="center" wrapText="1"/>
    </xf>
    <xf numFmtId="0" fontId="0" fillId="3" borderId="30" xfId="0" applyFill="1" applyBorder="1" applyAlignment="1">
      <alignment horizontal="center" wrapText="1"/>
    </xf>
    <xf numFmtId="0" fontId="0" fillId="3" borderId="0" xfId="0" applyFill="1" applyBorder="1" applyAlignment="1">
      <alignment horizontal="center" wrapText="1"/>
    </xf>
    <xf numFmtId="0" fontId="0" fillId="3" borderId="31" xfId="0" applyFill="1" applyBorder="1" applyAlignment="1">
      <alignment horizontal="center" wrapText="1"/>
    </xf>
    <xf numFmtId="0" fontId="0" fillId="3" borderId="17" xfId="0" applyFill="1" applyBorder="1" applyAlignment="1">
      <alignment horizontal="center" wrapText="1"/>
    </xf>
    <xf numFmtId="0" fontId="0" fillId="3" borderId="7" xfId="0" applyFill="1" applyBorder="1" applyAlignment="1">
      <alignment horizontal="center" wrapText="1"/>
    </xf>
    <xf numFmtId="0" fontId="0" fillId="3" borderId="16" xfId="0" applyFill="1" applyBorder="1" applyAlignment="1">
      <alignment horizontal="center" wrapText="1"/>
    </xf>
    <xf numFmtId="0" fontId="0" fillId="0" borderId="17" xfId="0" applyNumberFormat="1" applyBorder="1" applyAlignment="1">
      <alignment horizontal="center" vertical="center" wrapText="1"/>
    </xf>
    <xf numFmtId="0" fontId="0" fillId="0" borderId="7" xfId="0" applyNumberFormat="1" applyBorder="1" applyAlignment="1">
      <alignment horizontal="center" vertical="center" wrapText="1"/>
    </xf>
    <xf numFmtId="0" fontId="0" fillId="0" borderId="16" xfId="0" applyNumberFormat="1" applyBorder="1" applyAlignment="1">
      <alignment horizontal="center" vertical="center" wrapText="1"/>
    </xf>
    <xf numFmtId="0" fontId="0" fillId="0" borderId="0" xfId="0" applyBorder="1" applyAlignment="1">
      <alignment horizontal="center"/>
    </xf>
    <xf numFmtId="0" fontId="0" fillId="0" borderId="30" xfId="0" applyNumberFormat="1" applyBorder="1" applyAlignment="1">
      <alignment horizontal="center" vertical="center" wrapText="1"/>
    </xf>
    <xf numFmtId="0" fontId="0" fillId="0" borderId="0" xfId="0" applyNumberFormat="1" applyBorder="1" applyAlignment="1">
      <alignment horizontal="center" vertical="center" wrapText="1"/>
    </xf>
    <xf numFmtId="0" fontId="0" fillId="0" borderId="31" xfId="0" applyNumberFormat="1" applyBorder="1" applyAlignment="1">
      <alignment horizontal="center" vertical="center" wrapText="1"/>
    </xf>
    <xf numFmtId="0" fontId="0" fillId="0" borderId="19"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12" xfId="0" applyNumberFormat="1" applyBorder="1" applyAlignment="1">
      <alignment horizontal="center" vertical="center" wrapText="1"/>
    </xf>
    <xf numFmtId="0" fontId="15" fillId="8" borderId="1" xfId="0" applyFont="1" applyFill="1" applyBorder="1" applyAlignment="1">
      <alignment horizontal="center" vertical="center"/>
    </xf>
    <xf numFmtId="0" fontId="15" fillId="8" borderId="2" xfId="0" applyFont="1" applyFill="1" applyBorder="1" applyAlignment="1">
      <alignment horizontal="center" vertical="center"/>
    </xf>
    <xf numFmtId="0" fontId="15" fillId="8" borderId="3" xfId="0" applyFont="1" applyFill="1" applyBorder="1" applyAlignment="1">
      <alignment horizontal="center" vertical="center"/>
    </xf>
    <xf numFmtId="0" fontId="8" fillId="0" borderId="29" xfId="0" applyFont="1" applyBorder="1" applyAlignment="1">
      <alignment horizontal="center" vertical="center"/>
    </xf>
    <xf numFmtId="0" fontId="8" fillId="0" borderId="31" xfId="0" applyFont="1" applyBorder="1" applyAlignment="1">
      <alignment horizontal="center" vertical="center"/>
    </xf>
    <xf numFmtId="0" fontId="8" fillId="0" borderId="23" xfId="0" applyFont="1" applyBorder="1" applyAlignment="1">
      <alignment horizontal="center" vertical="center"/>
    </xf>
    <xf numFmtId="0" fontId="4" fillId="4" borderId="13"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8" fillId="0" borderId="16"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ED1CE"/>
      <color rgb="FFBEF0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21167</xdr:colOff>
      <xdr:row>0</xdr:row>
      <xdr:rowOff>68792</xdr:rowOff>
    </xdr:from>
    <xdr:to>
      <xdr:col>3</xdr:col>
      <xdr:colOff>68792</xdr:colOff>
      <xdr:row>5</xdr:row>
      <xdr:rowOff>3175</xdr:rowOff>
    </xdr:to>
    <xdr:pic>
      <xdr:nvPicPr>
        <xdr:cNvPr id="3" name="Image 3" descr="S:\G-Contrats-Marches\SUPPORTS &amp; MODELES\Logo_CPAM_Isere_RVB_couleurs-scaledMINI.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7" y="68792"/>
          <a:ext cx="2333625" cy="886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showGridLines="0" tabSelected="1" zoomScale="90" zoomScaleNormal="90" workbookViewId="0">
      <selection activeCell="A22" sqref="A22:G22"/>
    </sheetView>
  </sheetViews>
  <sheetFormatPr baseColWidth="10" defaultRowHeight="15" x14ac:dyDescent="0.25"/>
  <sheetData>
    <row r="1" spans="1:8" x14ac:dyDescent="0.25">
      <c r="A1" s="3"/>
      <c r="B1" s="4"/>
      <c r="C1" s="4"/>
      <c r="D1" s="4"/>
      <c r="E1" s="4"/>
      <c r="F1" s="4"/>
      <c r="G1" s="4"/>
      <c r="H1" s="5"/>
    </row>
    <row r="2" spans="1:8" x14ac:dyDescent="0.25">
      <c r="A2" s="6"/>
      <c r="B2" s="2"/>
      <c r="C2" s="2"/>
      <c r="D2" s="2"/>
      <c r="E2" s="2"/>
      <c r="F2" s="2"/>
      <c r="G2" s="2"/>
      <c r="H2" s="7"/>
    </row>
    <row r="3" spans="1:8" x14ac:dyDescent="0.25">
      <c r="A3" s="6"/>
      <c r="B3" s="2"/>
      <c r="C3" s="2"/>
      <c r="D3" s="2"/>
      <c r="E3" s="2"/>
      <c r="F3" s="2"/>
      <c r="G3" s="2"/>
      <c r="H3" s="7"/>
    </row>
    <row r="4" spans="1:8" x14ac:dyDescent="0.25">
      <c r="A4" s="6"/>
      <c r="B4" s="2"/>
      <c r="C4" s="2"/>
      <c r="D4" s="2"/>
      <c r="E4" s="2"/>
      <c r="F4" s="2"/>
      <c r="G4" s="2"/>
      <c r="H4" s="7"/>
    </row>
    <row r="5" spans="1:8" x14ac:dyDescent="0.25">
      <c r="A5" s="6"/>
      <c r="B5" s="2"/>
      <c r="C5" s="2"/>
      <c r="D5" s="2"/>
      <c r="E5" s="2"/>
      <c r="F5" s="2"/>
      <c r="G5" s="2"/>
      <c r="H5" s="7"/>
    </row>
    <row r="6" spans="1:8" x14ac:dyDescent="0.25">
      <c r="A6" s="6"/>
      <c r="B6" s="2"/>
      <c r="C6" s="2"/>
      <c r="D6" s="2"/>
      <c r="E6" s="2"/>
      <c r="F6" s="2"/>
      <c r="G6" s="2"/>
      <c r="H6" s="7"/>
    </row>
    <row r="7" spans="1:8" x14ac:dyDescent="0.25">
      <c r="A7" s="6"/>
      <c r="B7" s="2"/>
      <c r="C7" s="2"/>
      <c r="D7" s="2"/>
      <c r="E7" s="2"/>
      <c r="F7" s="2"/>
      <c r="G7" s="2"/>
      <c r="H7" s="7"/>
    </row>
    <row r="8" spans="1:8" ht="18.75" x14ac:dyDescent="0.3">
      <c r="A8" s="53" t="s">
        <v>139</v>
      </c>
      <c r="B8" s="54"/>
      <c r="C8" s="54"/>
      <c r="D8" s="54"/>
      <c r="E8" s="54"/>
      <c r="F8" s="54"/>
      <c r="G8" s="54"/>
      <c r="H8" s="55"/>
    </row>
    <row r="9" spans="1:8" ht="15.75" thickBot="1" x14ac:dyDescent="0.3">
      <c r="A9" s="6"/>
      <c r="B9" s="2"/>
      <c r="C9" s="2"/>
      <c r="D9" s="2"/>
      <c r="E9" s="2"/>
      <c r="F9" s="2"/>
      <c r="G9" s="2"/>
      <c r="H9" s="7"/>
    </row>
    <row r="10" spans="1:8" ht="65.25" customHeight="1" thickBot="1" x14ac:dyDescent="0.3">
      <c r="A10" s="60" t="s">
        <v>6</v>
      </c>
      <c r="B10" s="61"/>
      <c r="C10" s="61"/>
      <c r="D10" s="61"/>
      <c r="E10" s="61"/>
      <c r="F10" s="61"/>
      <c r="G10" s="62"/>
      <c r="H10" s="7"/>
    </row>
    <row r="11" spans="1:8" ht="76.5" customHeight="1" thickBot="1" x14ac:dyDescent="0.3">
      <c r="A11" s="8"/>
      <c r="B11" s="9"/>
      <c r="C11" s="60" t="s">
        <v>7</v>
      </c>
      <c r="D11" s="61"/>
      <c r="E11" s="62"/>
      <c r="F11" s="9"/>
      <c r="G11" s="9"/>
      <c r="H11" s="7"/>
    </row>
    <row r="12" spans="1:8" x14ac:dyDescent="0.25">
      <c r="A12" s="8"/>
      <c r="B12" s="9"/>
      <c r="C12" s="9"/>
      <c r="D12" s="9"/>
      <c r="E12" s="9"/>
      <c r="F12" s="9"/>
      <c r="G12" s="9"/>
      <c r="H12" s="7"/>
    </row>
    <row r="13" spans="1:8" ht="15.75" thickBot="1" x14ac:dyDescent="0.3">
      <c r="A13" s="8"/>
      <c r="B13" s="9"/>
      <c r="C13" s="9"/>
      <c r="D13" s="9"/>
      <c r="E13" s="9"/>
      <c r="F13" s="9"/>
      <c r="G13" s="9"/>
      <c r="H13" s="7"/>
    </row>
    <row r="14" spans="1:8" ht="37.5" customHeight="1" thickBot="1" x14ac:dyDescent="0.3">
      <c r="A14" s="8"/>
      <c r="B14" s="63" t="s">
        <v>140</v>
      </c>
      <c r="C14" s="64"/>
      <c r="D14" s="64"/>
      <c r="E14" s="64"/>
      <c r="F14" s="65"/>
      <c r="G14" s="9"/>
      <c r="H14" s="7"/>
    </row>
    <row r="15" spans="1:8" x14ac:dyDescent="0.25">
      <c r="A15" s="8"/>
      <c r="B15" s="9"/>
      <c r="C15" s="9"/>
      <c r="D15" s="9"/>
      <c r="E15" s="9"/>
      <c r="F15" s="9"/>
      <c r="G15" s="9"/>
      <c r="H15" s="7"/>
    </row>
    <row r="16" spans="1:8" ht="15" customHeight="1" x14ac:dyDescent="0.25">
      <c r="A16" s="56" t="s">
        <v>3</v>
      </c>
      <c r="B16" s="57"/>
      <c r="C16" s="57"/>
      <c r="D16" s="57"/>
      <c r="E16" s="57"/>
      <c r="F16" s="57"/>
      <c r="G16" s="57"/>
      <c r="H16" s="7"/>
    </row>
    <row r="17" spans="1:8" x14ac:dyDescent="0.25">
      <c r="A17" s="8"/>
      <c r="B17" s="9"/>
      <c r="C17" s="9"/>
      <c r="D17" s="9"/>
      <c r="E17" s="9"/>
      <c r="F17" s="9"/>
      <c r="G17" s="9"/>
      <c r="H17" s="7"/>
    </row>
    <row r="18" spans="1:8" ht="15" customHeight="1" x14ac:dyDescent="0.25">
      <c r="A18" s="66" t="s">
        <v>5</v>
      </c>
      <c r="B18" s="67"/>
      <c r="C18" s="67"/>
      <c r="D18" s="67"/>
      <c r="E18" s="67"/>
      <c r="F18" s="67"/>
      <c r="G18" s="67"/>
      <c r="H18" s="7"/>
    </row>
    <row r="19" spans="1:8" ht="15" customHeight="1" x14ac:dyDescent="0.25">
      <c r="A19" s="66" t="s">
        <v>0</v>
      </c>
      <c r="B19" s="67"/>
      <c r="C19" s="67"/>
      <c r="D19" s="67"/>
      <c r="E19" s="67"/>
      <c r="F19" s="67"/>
      <c r="G19" s="67"/>
      <c r="H19" s="7"/>
    </row>
    <row r="20" spans="1:8" ht="15" customHeight="1" x14ac:dyDescent="0.25">
      <c r="A20" s="66" t="s">
        <v>1</v>
      </c>
      <c r="B20" s="67"/>
      <c r="C20" s="67"/>
      <c r="D20" s="67"/>
      <c r="E20" s="67"/>
      <c r="F20" s="67"/>
      <c r="G20" s="67"/>
      <c r="H20" s="10"/>
    </row>
    <row r="21" spans="1:8" ht="32.25" customHeight="1" x14ac:dyDescent="0.25">
      <c r="A21" s="66" t="s">
        <v>4</v>
      </c>
      <c r="B21" s="67"/>
      <c r="C21" s="67"/>
      <c r="D21" s="67"/>
      <c r="E21" s="67"/>
      <c r="F21" s="67"/>
      <c r="G21" s="67"/>
      <c r="H21" s="7"/>
    </row>
    <row r="22" spans="1:8" ht="49.5" customHeight="1" x14ac:dyDescent="0.25">
      <c r="A22" s="68" t="s">
        <v>141</v>
      </c>
      <c r="B22" s="69"/>
      <c r="C22" s="69"/>
      <c r="D22" s="69"/>
      <c r="E22" s="69"/>
      <c r="F22" s="69"/>
      <c r="G22" s="69"/>
      <c r="H22" s="7"/>
    </row>
    <row r="23" spans="1:8" x14ac:dyDescent="0.25">
      <c r="A23" s="58"/>
      <c r="B23" s="59"/>
      <c r="C23" s="59"/>
      <c r="D23" s="59"/>
      <c r="E23" s="59"/>
      <c r="F23" s="59"/>
      <c r="G23" s="59"/>
      <c r="H23" s="7"/>
    </row>
    <row r="24" spans="1:8" x14ac:dyDescent="0.25">
      <c r="A24" s="58"/>
      <c r="B24" s="59"/>
      <c r="C24" s="59"/>
      <c r="D24" s="59"/>
      <c r="E24" s="59"/>
      <c r="F24" s="59"/>
      <c r="G24" s="59"/>
      <c r="H24" s="7"/>
    </row>
    <row r="25" spans="1:8" x14ac:dyDescent="0.25">
      <c r="A25" s="58"/>
      <c r="B25" s="59"/>
      <c r="C25" s="59"/>
      <c r="D25" s="59"/>
      <c r="E25" s="59"/>
      <c r="F25" s="59"/>
      <c r="G25" s="59"/>
      <c r="H25" s="7"/>
    </row>
    <row r="26" spans="1:8" ht="15.75" thickBot="1" x14ac:dyDescent="0.3">
      <c r="A26" s="71"/>
      <c r="B26" s="72"/>
      <c r="C26" s="72"/>
      <c r="D26" s="72"/>
      <c r="E26" s="72"/>
      <c r="F26" s="72"/>
      <c r="G26" s="72"/>
      <c r="H26" s="11"/>
    </row>
    <row r="27" spans="1:8" x14ac:dyDescent="0.25">
      <c r="A27" s="70"/>
      <c r="B27" s="70"/>
      <c r="C27" s="70"/>
      <c r="D27" s="70"/>
      <c r="E27" s="70"/>
      <c r="F27" s="70"/>
      <c r="G27" s="70"/>
    </row>
    <row r="28" spans="1:8" x14ac:dyDescent="0.25">
      <c r="A28" s="70"/>
      <c r="B28" s="70"/>
      <c r="C28" s="70"/>
      <c r="D28" s="70"/>
      <c r="E28" s="70"/>
      <c r="F28" s="70"/>
      <c r="G28" s="70"/>
    </row>
    <row r="29" spans="1:8" x14ac:dyDescent="0.25">
      <c r="A29" s="70"/>
      <c r="B29" s="70"/>
      <c r="C29" s="70"/>
      <c r="D29" s="70"/>
      <c r="E29" s="70"/>
      <c r="F29" s="70"/>
      <c r="G29" s="70"/>
    </row>
    <row r="30" spans="1:8" x14ac:dyDescent="0.25">
      <c r="A30" s="70"/>
      <c r="B30" s="70"/>
      <c r="C30" s="70"/>
      <c r="D30" s="70"/>
      <c r="E30" s="70"/>
      <c r="F30" s="70"/>
      <c r="G30" s="70"/>
    </row>
    <row r="31" spans="1:8" x14ac:dyDescent="0.25">
      <c r="A31" s="70"/>
      <c r="B31" s="70"/>
      <c r="C31" s="70"/>
      <c r="D31" s="70"/>
      <c r="E31" s="70"/>
      <c r="F31" s="70"/>
      <c r="G31" s="70"/>
    </row>
    <row r="32" spans="1:8" x14ac:dyDescent="0.25">
      <c r="A32" s="1"/>
      <c r="B32" s="1"/>
      <c r="C32" s="1"/>
      <c r="D32" s="1"/>
      <c r="E32" s="1"/>
      <c r="F32" s="1"/>
      <c r="G32" s="1"/>
    </row>
    <row r="33" spans="1:7" x14ac:dyDescent="0.25">
      <c r="A33" s="1"/>
      <c r="B33" s="1"/>
      <c r="C33" s="1"/>
      <c r="D33" s="1"/>
      <c r="E33" s="1"/>
      <c r="F33" s="1"/>
      <c r="G33" s="1"/>
    </row>
    <row r="34" spans="1:7" x14ac:dyDescent="0.25">
      <c r="A34" s="1"/>
      <c r="B34" s="1"/>
      <c r="C34" s="1"/>
      <c r="D34" s="1"/>
      <c r="E34" s="1"/>
      <c r="F34" s="1"/>
      <c r="G34" s="1"/>
    </row>
    <row r="35" spans="1:7" x14ac:dyDescent="0.25">
      <c r="A35" s="1"/>
      <c r="B35" s="1"/>
      <c r="C35" s="1"/>
      <c r="D35" s="1"/>
      <c r="E35" s="1"/>
      <c r="F35" s="1"/>
      <c r="G35" s="1"/>
    </row>
    <row r="36" spans="1:7" x14ac:dyDescent="0.25">
      <c r="A36" s="1"/>
      <c r="B36" s="1"/>
      <c r="C36" s="1"/>
      <c r="D36" s="1"/>
      <c r="E36" s="1"/>
      <c r="F36" s="1"/>
      <c r="G36" s="1"/>
    </row>
  </sheetData>
  <mergeCells count="19">
    <mergeCell ref="A31:G31"/>
    <mergeCell ref="A25:G25"/>
    <mergeCell ref="A26:G26"/>
    <mergeCell ref="A27:G27"/>
    <mergeCell ref="A28:G28"/>
    <mergeCell ref="A29:G29"/>
    <mergeCell ref="A30:G30"/>
    <mergeCell ref="A8:H8"/>
    <mergeCell ref="A16:G16"/>
    <mergeCell ref="A24:G24"/>
    <mergeCell ref="A10:G10"/>
    <mergeCell ref="C11:E11"/>
    <mergeCell ref="B14:F14"/>
    <mergeCell ref="A18:G18"/>
    <mergeCell ref="A19:G19"/>
    <mergeCell ref="A20:G20"/>
    <mergeCell ref="A21:G21"/>
    <mergeCell ref="A22:G22"/>
    <mergeCell ref="A23:G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1"/>
  <sheetViews>
    <sheetView showGridLines="0" view="pageBreakPreview" topLeftCell="A78" zoomScale="80" zoomScaleNormal="90" zoomScaleSheetLayoutView="80" workbookViewId="0">
      <selection activeCell="E108" sqref="E108"/>
    </sheetView>
  </sheetViews>
  <sheetFormatPr baseColWidth="10" defaultRowHeight="15" x14ac:dyDescent="0.25"/>
  <cols>
    <col min="1" max="1" width="10.42578125" customWidth="1"/>
    <col min="2" max="2" width="21.85546875" customWidth="1"/>
    <col min="3" max="3" width="76" customWidth="1"/>
    <col min="4" max="4" width="20.5703125" bestFit="1" customWidth="1"/>
    <col min="5" max="5" width="17.7109375" bestFit="1" customWidth="1"/>
    <col min="6" max="6" width="13" customWidth="1"/>
    <col min="7" max="7" width="15" customWidth="1"/>
    <col min="8" max="8" width="7.7109375" customWidth="1"/>
    <col min="9" max="9" width="7.5703125" customWidth="1"/>
    <col min="10" max="10" width="15.7109375" customWidth="1"/>
    <col min="11" max="11" width="20.5703125" customWidth="1"/>
    <col min="12" max="12" width="17.85546875" customWidth="1"/>
  </cols>
  <sheetData>
    <row r="1" spans="1:12" ht="38.25" customHeight="1" thickBot="1" x14ac:dyDescent="0.3">
      <c r="A1" s="73" t="s">
        <v>8</v>
      </c>
      <c r="B1" s="74"/>
      <c r="C1" s="74"/>
      <c r="D1" s="74"/>
      <c r="E1" s="74"/>
      <c r="F1" s="74"/>
      <c r="G1" s="74"/>
      <c r="H1" s="74"/>
      <c r="I1" s="74"/>
      <c r="J1" s="74"/>
      <c r="K1" s="74"/>
      <c r="L1" s="75"/>
    </row>
    <row r="2" spans="1:12" ht="59.25" customHeight="1" x14ac:dyDescent="0.25">
      <c r="A2" s="19" t="s">
        <v>68</v>
      </c>
      <c r="B2" s="13" t="s">
        <v>69</v>
      </c>
      <c r="C2" s="13" t="s">
        <v>70</v>
      </c>
      <c r="D2" s="13" t="s">
        <v>71</v>
      </c>
      <c r="E2" s="13" t="s">
        <v>72</v>
      </c>
      <c r="F2" s="15" t="s">
        <v>121</v>
      </c>
      <c r="G2" s="15" t="s">
        <v>102</v>
      </c>
      <c r="H2" s="122" t="s">
        <v>105</v>
      </c>
      <c r="I2" s="123"/>
      <c r="J2" s="39" t="s">
        <v>142</v>
      </c>
      <c r="K2" s="39" t="s">
        <v>165</v>
      </c>
      <c r="L2" s="39" t="s">
        <v>143</v>
      </c>
    </row>
    <row r="3" spans="1:12" ht="76.5" x14ac:dyDescent="0.25">
      <c r="A3" s="21" t="s">
        <v>73</v>
      </c>
      <c r="B3" s="16" t="s">
        <v>9</v>
      </c>
      <c r="C3" s="17" t="s">
        <v>10</v>
      </c>
      <c r="D3" s="20"/>
      <c r="E3" s="20"/>
      <c r="F3" s="14"/>
      <c r="G3" s="14"/>
      <c r="H3" s="95">
        <f>SUM(F3:G3)</f>
        <v>0</v>
      </c>
      <c r="I3" s="96"/>
      <c r="J3" s="43">
        <v>258</v>
      </c>
      <c r="K3" s="40">
        <f>H3*J3</f>
        <v>0</v>
      </c>
      <c r="L3" s="40">
        <f>K3*1.2</f>
        <v>0</v>
      </c>
    </row>
    <row r="4" spans="1:12" ht="76.5" x14ac:dyDescent="0.25">
      <c r="A4" s="21" t="s">
        <v>74</v>
      </c>
      <c r="B4" s="16" t="s">
        <v>11</v>
      </c>
      <c r="C4" s="17" t="s">
        <v>12</v>
      </c>
      <c r="D4" s="20"/>
      <c r="E4" s="20"/>
      <c r="F4" s="14"/>
      <c r="G4" s="14"/>
      <c r="H4" s="95">
        <f t="shared" ref="H4:H36" si="0">SUM(F4:G4)</f>
        <v>0</v>
      </c>
      <c r="I4" s="96"/>
      <c r="J4" s="43">
        <v>64</v>
      </c>
      <c r="K4" s="40">
        <f t="shared" ref="K4:K36" si="1">H4*J4</f>
        <v>0</v>
      </c>
      <c r="L4" s="40">
        <f t="shared" ref="L4:L36" si="2">K4*1.2</f>
        <v>0</v>
      </c>
    </row>
    <row r="5" spans="1:12" ht="76.5" x14ac:dyDescent="0.25">
      <c r="A5" s="21" t="s">
        <v>75</v>
      </c>
      <c r="B5" s="16" t="s">
        <v>13</v>
      </c>
      <c r="C5" s="17" t="s">
        <v>14</v>
      </c>
      <c r="D5" s="20"/>
      <c r="E5" s="20"/>
      <c r="F5" s="14"/>
      <c r="G5" s="14"/>
      <c r="H5" s="95">
        <f t="shared" si="0"/>
        <v>0</v>
      </c>
      <c r="I5" s="96"/>
      <c r="J5" s="43">
        <v>19</v>
      </c>
      <c r="K5" s="40">
        <f t="shared" si="1"/>
        <v>0</v>
      </c>
      <c r="L5" s="40">
        <f t="shared" si="2"/>
        <v>0</v>
      </c>
    </row>
    <row r="6" spans="1:12" ht="63.75" x14ac:dyDescent="0.25">
      <c r="A6" s="21" t="s">
        <v>156</v>
      </c>
      <c r="B6" s="16" t="s">
        <v>15</v>
      </c>
      <c r="C6" s="18" t="s">
        <v>16</v>
      </c>
      <c r="D6" s="20"/>
      <c r="E6" s="20"/>
      <c r="F6" s="14"/>
      <c r="G6" s="14"/>
      <c r="H6" s="95">
        <f t="shared" si="0"/>
        <v>0</v>
      </c>
      <c r="I6" s="96"/>
      <c r="J6" s="43">
        <v>8</v>
      </c>
      <c r="K6" s="40">
        <f t="shared" si="1"/>
        <v>0</v>
      </c>
      <c r="L6" s="40">
        <f t="shared" si="2"/>
        <v>0</v>
      </c>
    </row>
    <row r="7" spans="1:12" s="12" customFormat="1" ht="51" x14ac:dyDescent="0.25">
      <c r="A7" s="21" t="s">
        <v>76</v>
      </c>
      <c r="B7" s="16" t="s">
        <v>17</v>
      </c>
      <c r="C7" s="18" t="s">
        <v>100</v>
      </c>
      <c r="D7" s="20"/>
      <c r="E7" s="20"/>
      <c r="F7" s="14"/>
      <c r="G7" s="14"/>
      <c r="H7" s="95">
        <f t="shared" si="0"/>
        <v>0</v>
      </c>
      <c r="I7" s="96"/>
      <c r="J7" s="43">
        <v>8</v>
      </c>
      <c r="K7" s="40">
        <f t="shared" si="1"/>
        <v>0</v>
      </c>
      <c r="L7" s="40">
        <f t="shared" si="2"/>
        <v>0</v>
      </c>
    </row>
    <row r="8" spans="1:12" s="12" customFormat="1" ht="38.25" x14ac:dyDescent="0.25">
      <c r="A8" s="21" t="s">
        <v>77</v>
      </c>
      <c r="B8" s="16" t="s">
        <v>149</v>
      </c>
      <c r="C8" s="17" t="s">
        <v>150</v>
      </c>
      <c r="D8" s="20"/>
      <c r="E8" s="20"/>
      <c r="F8" s="14"/>
      <c r="G8" s="14"/>
      <c r="H8" s="95">
        <f t="shared" si="0"/>
        <v>0</v>
      </c>
      <c r="I8" s="96"/>
      <c r="J8" s="43">
        <v>10</v>
      </c>
      <c r="K8" s="40">
        <f t="shared" si="1"/>
        <v>0</v>
      </c>
      <c r="L8" s="40">
        <f t="shared" si="2"/>
        <v>0</v>
      </c>
    </row>
    <row r="9" spans="1:12" s="12" customFormat="1" ht="63.75" x14ac:dyDescent="0.25">
      <c r="A9" s="21" t="s">
        <v>78</v>
      </c>
      <c r="B9" s="16" t="s">
        <v>18</v>
      </c>
      <c r="C9" s="18" t="s">
        <v>101</v>
      </c>
      <c r="D9" s="20"/>
      <c r="E9" s="20"/>
      <c r="F9" s="14"/>
      <c r="G9" s="14"/>
      <c r="H9" s="95">
        <f t="shared" si="0"/>
        <v>0</v>
      </c>
      <c r="I9" s="96"/>
      <c r="J9" s="43">
        <v>8</v>
      </c>
      <c r="K9" s="40">
        <f t="shared" si="1"/>
        <v>0</v>
      </c>
      <c r="L9" s="40">
        <f t="shared" si="2"/>
        <v>0</v>
      </c>
    </row>
    <row r="10" spans="1:12" ht="48" customHeight="1" x14ac:dyDescent="0.25">
      <c r="A10" s="21" t="s">
        <v>79</v>
      </c>
      <c r="B10" s="16" t="s">
        <v>19</v>
      </c>
      <c r="C10" s="17" t="s">
        <v>20</v>
      </c>
      <c r="D10" s="20"/>
      <c r="E10" s="20"/>
      <c r="F10" s="14"/>
      <c r="G10" s="14"/>
      <c r="H10" s="95">
        <f t="shared" si="0"/>
        <v>0</v>
      </c>
      <c r="I10" s="96"/>
      <c r="J10" s="43">
        <v>8</v>
      </c>
      <c r="K10" s="40">
        <f t="shared" si="1"/>
        <v>0</v>
      </c>
      <c r="L10" s="40">
        <f t="shared" si="2"/>
        <v>0</v>
      </c>
    </row>
    <row r="11" spans="1:12" ht="63.75" x14ac:dyDescent="0.25">
      <c r="A11" s="21" t="s">
        <v>80</v>
      </c>
      <c r="B11" s="16" t="s">
        <v>21</v>
      </c>
      <c r="C11" s="17" t="s">
        <v>22</v>
      </c>
      <c r="D11" s="20"/>
      <c r="E11" s="20"/>
      <c r="F11" s="14"/>
      <c r="G11" s="14"/>
      <c r="H11" s="95">
        <f t="shared" si="0"/>
        <v>0</v>
      </c>
      <c r="I11" s="96"/>
      <c r="J11" s="43">
        <v>8</v>
      </c>
      <c r="K11" s="40">
        <f t="shared" si="1"/>
        <v>0</v>
      </c>
      <c r="L11" s="40">
        <f t="shared" si="2"/>
        <v>0</v>
      </c>
    </row>
    <row r="12" spans="1:12" ht="63.75" x14ac:dyDescent="0.25">
      <c r="A12" s="21" t="s">
        <v>81</v>
      </c>
      <c r="B12" s="16" t="s">
        <v>23</v>
      </c>
      <c r="C12" s="17" t="s">
        <v>24</v>
      </c>
      <c r="D12" s="20"/>
      <c r="E12" s="20"/>
      <c r="F12" s="14"/>
      <c r="G12" s="14"/>
      <c r="H12" s="95">
        <f t="shared" si="0"/>
        <v>0</v>
      </c>
      <c r="I12" s="96"/>
      <c r="J12" s="43">
        <v>8</v>
      </c>
      <c r="K12" s="40">
        <f t="shared" si="1"/>
        <v>0</v>
      </c>
      <c r="L12" s="40">
        <f t="shared" si="2"/>
        <v>0</v>
      </c>
    </row>
    <row r="13" spans="1:12" ht="38.25" x14ac:dyDescent="0.25">
      <c r="A13" s="21" t="s">
        <v>82</v>
      </c>
      <c r="B13" s="16" t="s">
        <v>25</v>
      </c>
      <c r="C13" s="17" t="s">
        <v>26</v>
      </c>
      <c r="D13" s="20"/>
      <c r="E13" s="20"/>
      <c r="F13" s="14"/>
      <c r="G13" s="14"/>
      <c r="H13" s="95">
        <f t="shared" si="0"/>
        <v>0</v>
      </c>
      <c r="I13" s="96"/>
      <c r="J13" s="43">
        <v>8</v>
      </c>
      <c r="K13" s="40">
        <f t="shared" si="1"/>
        <v>0</v>
      </c>
      <c r="L13" s="40">
        <f t="shared" si="2"/>
        <v>0</v>
      </c>
    </row>
    <row r="14" spans="1:12" ht="51" x14ac:dyDescent="0.25">
      <c r="A14" s="21" t="s">
        <v>83</v>
      </c>
      <c r="B14" s="16" t="s">
        <v>27</v>
      </c>
      <c r="C14" s="17" t="s">
        <v>28</v>
      </c>
      <c r="D14" s="20"/>
      <c r="E14" s="20"/>
      <c r="F14" s="14"/>
      <c r="G14" s="14"/>
      <c r="H14" s="95">
        <f t="shared" si="0"/>
        <v>0</v>
      </c>
      <c r="I14" s="96"/>
      <c r="J14" s="43">
        <v>8</v>
      </c>
      <c r="K14" s="40">
        <f t="shared" si="1"/>
        <v>0</v>
      </c>
      <c r="L14" s="40">
        <f t="shared" si="2"/>
        <v>0</v>
      </c>
    </row>
    <row r="15" spans="1:12" s="12" customFormat="1" ht="51" x14ac:dyDescent="0.25">
      <c r="A15" s="21" t="s">
        <v>84</v>
      </c>
      <c r="B15" s="16" t="s">
        <v>29</v>
      </c>
      <c r="C15" s="17" t="s">
        <v>30</v>
      </c>
      <c r="D15" s="20"/>
      <c r="E15" s="20"/>
      <c r="F15" s="14"/>
      <c r="G15" s="14"/>
      <c r="H15" s="95">
        <f t="shared" si="0"/>
        <v>0</v>
      </c>
      <c r="I15" s="96"/>
      <c r="J15" s="43">
        <v>8</v>
      </c>
      <c r="K15" s="40">
        <f t="shared" si="1"/>
        <v>0</v>
      </c>
      <c r="L15" s="40">
        <f t="shared" si="2"/>
        <v>0</v>
      </c>
    </row>
    <row r="16" spans="1:12" s="12" customFormat="1" ht="51" x14ac:dyDescent="0.25">
      <c r="A16" s="21" t="s">
        <v>85</v>
      </c>
      <c r="B16" s="16" t="s">
        <v>31</v>
      </c>
      <c r="C16" s="18" t="s">
        <v>32</v>
      </c>
      <c r="D16" s="20"/>
      <c r="E16" s="20"/>
      <c r="F16" s="14"/>
      <c r="G16" s="14"/>
      <c r="H16" s="95">
        <f t="shared" si="0"/>
        <v>0</v>
      </c>
      <c r="I16" s="96"/>
      <c r="J16" s="43">
        <v>8</v>
      </c>
      <c r="K16" s="40">
        <f t="shared" si="1"/>
        <v>0</v>
      </c>
      <c r="L16" s="40">
        <f t="shared" si="2"/>
        <v>0</v>
      </c>
    </row>
    <row r="17" spans="1:12" s="12" customFormat="1" ht="102" x14ac:dyDescent="0.25">
      <c r="A17" s="21" t="s">
        <v>86</v>
      </c>
      <c r="B17" s="16" t="s">
        <v>33</v>
      </c>
      <c r="C17" s="18" t="s">
        <v>155</v>
      </c>
      <c r="D17" s="20"/>
      <c r="E17" s="20"/>
      <c r="F17" s="14"/>
      <c r="G17" s="14"/>
      <c r="H17" s="95">
        <f t="shared" si="0"/>
        <v>0</v>
      </c>
      <c r="I17" s="96"/>
      <c r="J17" s="43">
        <v>835</v>
      </c>
      <c r="K17" s="40">
        <f t="shared" si="1"/>
        <v>0</v>
      </c>
      <c r="L17" s="40">
        <f t="shared" si="2"/>
        <v>0</v>
      </c>
    </row>
    <row r="18" spans="1:12" ht="63.75" x14ac:dyDescent="0.25">
      <c r="A18" s="21" t="s">
        <v>87</v>
      </c>
      <c r="B18" s="16" t="s">
        <v>34</v>
      </c>
      <c r="C18" s="18" t="s">
        <v>35</v>
      </c>
      <c r="D18" s="20"/>
      <c r="E18" s="20"/>
      <c r="F18" s="14"/>
      <c r="G18" s="14"/>
      <c r="H18" s="95">
        <f t="shared" si="0"/>
        <v>0</v>
      </c>
      <c r="I18" s="96"/>
      <c r="J18" s="43">
        <v>21</v>
      </c>
      <c r="K18" s="40">
        <f t="shared" si="1"/>
        <v>0</v>
      </c>
      <c r="L18" s="40">
        <f t="shared" si="2"/>
        <v>0</v>
      </c>
    </row>
    <row r="19" spans="1:12" ht="51" x14ac:dyDescent="0.25">
      <c r="A19" s="21" t="s">
        <v>157</v>
      </c>
      <c r="B19" s="16" t="s">
        <v>36</v>
      </c>
      <c r="C19" s="17" t="s">
        <v>37</v>
      </c>
      <c r="D19" s="20"/>
      <c r="E19" s="20"/>
      <c r="F19" s="14"/>
      <c r="G19" s="14"/>
      <c r="H19" s="95">
        <f t="shared" si="0"/>
        <v>0</v>
      </c>
      <c r="I19" s="96"/>
      <c r="J19" s="43">
        <v>128</v>
      </c>
      <c r="K19" s="40">
        <f t="shared" si="1"/>
        <v>0</v>
      </c>
      <c r="L19" s="40">
        <f t="shared" si="2"/>
        <v>0</v>
      </c>
    </row>
    <row r="20" spans="1:12" ht="25.5" x14ac:dyDescent="0.25">
      <c r="A20" s="21" t="s">
        <v>88</v>
      </c>
      <c r="B20" s="16" t="s">
        <v>38</v>
      </c>
      <c r="C20" s="17" t="s">
        <v>39</v>
      </c>
      <c r="D20" s="20"/>
      <c r="E20" s="20"/>
      <c r="F20" s="14"/>
      <c r="G20" s="14"/>
      <c r="H20" s="95">
        <f t="shared" si="0"/>
        <v>0</v>
      </c>
      <c r="I20" s="96"/>
      <c r="J20" s="43">
        <v>8</v>
      </c>
      <c r="K20" s="40">
        <f t="shared" si="1"/>
        <v>0</v>
      </c>
      <c r="L20" s="40">
        <f t="shared" si="2"/>
        <v>0</v>
      </c>
    </row>
    <row r="21" spans="1:12" ht="51" x14ac:dyDescent="0.25">
      <c r="A21" s="21" t="s">
        <v>89</v>
      </c>
      <c r="B21" s="16" t="s">
        <v>40</v>
      </c>
      <c r="C21" s="17" t="s">
        <v>41</v>
      </c>
      <c r="D21" s="20"/>
      <c r="E21" s="20"/>
      <c r="F21" s="14"/>
      <c r="G21" s="14"/>
      <c r="H21" s="95">
        <f t="shared" si="0"/>
        <v>0</v>
      </c>
      <c r="I21" s="96"/>
      <c r="J21" s="43">
        <v>20</v>
      </c>
      <c r="K21" s="40">
        <f t="shared" si="1"/>
        <v>0</v>
      </c>
      <c r="L21" s="40">
        <f t="shared" si="2"/>
        <v>0</v>
      </c>
    </row>
    <row r="22" spans="1:12" s="12" customFormat="1" ht="76.5" x14ac:dyDescent="0.25">
      <c r="A22" s="21" t="s">
        <v>90</v>
      </c>
      <c r="B22" s="16" t="s">
        <v>42</v>
      </c>
      <c r="C22" s="17" t="s">
        <v>151</v>
      </c>
      <c r="D22" s="20"/>
      <c r="E22" s="20"/>
      <c r="F22" s="14"/>
      <c r="G22" s="14"/>
      <c r="H22" s="95">
        <f t="shared" si="0"/>
        <v>0</v>
      </c>
      <c r="I22" s="96"/>
      <c r="J22" s="43">
        <v>11</v>
      </c>
      <c r="K22" s="40">
        <f t="shared" si="1"/>
        <v>0</v>
      </c>
      <c r="L22" s="40">
        <f t="shared" si="2"/>
        <v>0</v>
      </c>
    </row>
    <row r="23" spans="1:12" s="12" customFormat="1" ht="76.5" x14ac:dyDescent="0.25">
      <c r="A23" s="21" t="s">
        <v>91</v>
      </c>
      <c r="B23" s="16" t="s">
        <v>43</v>
      </c>
      <c r="C23" s="18" t="s">
        <v>152</v>
      </c>
      <c r="D23" s="20"/>
      <c r="E23" s="20"/>
      <c r="F23" s="14"/>
      <c r="G23" s="14"/>
      <c r="H23" s="95">
        <f t="shared" si="0"/>
        <v>0</v>
      </c>
      <c r="I23" s="96"/>
      <c r="J23" s="43">
        <v>11</v>
      </c>
      <c r="K23" s="40">
        <f t="shared" si="1"/>
        <v>0</v>
      </c>
      <c r="L23" s="40">
        <f t="shared" si="2"/>
        <v>0</v>
      </c>
    </row>
    <row r="24" spans="1:12" s="12" customFormat="1" ht="76.5" x14ac:dyDescent="0.25">
      <c r="A24" s="21" t="s">
        <v>92</v>
      </c>
      <c r="B24" s="16" t="s">
        <v>44</v>
      </c>
      <c r="C24" s="18" t="s">
        <v>153</v>
      </c>
      <c r="D24" s="20"/>
      <c r="E24" s="20"/>
      <c r="F24" s="14"/>
      <c r="G24" s="14"/>
      <c r="H24" s="95">
        <f t="shared" si="0"/>
        <v>0</v>
      </c>
      <c r="I24" s="96"/>
      <c r="J24" s="43">
        <v>11</v>
      </c>
      <c r="K24" s="40">
        <f t="shared" si="1"/>
        <v>0</v>
      </c>
      <c r="L24" s="40">
        <f t="shared" si="2"/>
        <v>0</v>
      </c>
    </row>
    <row r="25" spans="1:12" ht="76.5" x14ac:dyDescent="0.25">
      <c r="A25" s="21" t="s">
        <v>93</v>
      </c>
      <c r="B25" s="16" t="s">
        <v>45</v>
      </c>
      <c r="C25" s="18" t="s">
        <v>154</v>
      </c>
      <c r="D25" s="20"/>
      <c r="E25" s="20"/>
      <c r="F25" s="14"/>
      <c r="G25" s="14"/>
      <c r="H25" s="95">
        <f t="shared" si="0"/>
        <v>0</v>
      </c>
      <c r="I25" s="96"/>
      <c r="J25" s="43">
        <v>11</v>
      </c>
      <c r="K25" s="40">
        <f t="shared" si="1"/>
        <v>0</v>
      </c>
      <c r="L25" s="40">
        <f t="shared" si="2"/>
        <v>0</v>
      </c>
    </row>
    <row r="26" spans="1:12" ht="63.75" x14ac:dyDescent="0.25">
      <c r="A26" s="21" t="s">
        <v>94</v>
      </c>
      <c r="B26" s="16" t="s">
        <v>46</v>
      </c>
      <c r="C26" s="17" t="s">
        <v>47</v>
      </c>
      <c r="D26" s="20"/>
      <c r="E26" s="20"/>
      <c r="F26" s="14"/>
      <c r="G26" s="14"/>
      <c r="H26" s="95">
        <f t="shared" si="0"/>
        <v>0</v>
      </c>
      <c r="I26" s="96"/>
      <c r="J26" s="43">
        <v>14</v>
      </c>
      <c r="K26" s="40">
        <f t="shared" si="1"/>
        <v>0</v>
      </c>
      <c r="L26" s="40">
        <f t="shared" si="2"/>
        <v>0</v>
      </c>
    </row>
    <row r="27" spans="1:12" ht="63.75" x14ac:dyDescent="0.25">
      <c r="A27" s="21" t="s">
        <v>95</v>
      </c>
      <c r="B27" s="16" t="s">
        <v>48</v>
      </c>
      <c r="C27" s="17" t="s">
        <v>49</v>
      </c>
      <c r="D27" s="20"/>
      <c r="E27" s="20"/>
      <c r="F27" s="14"/>
      <c r="G27" s="14"/>
      <c r="H27" s="95">
        <f t="shared" si="0"/>
        <v>0</v>
      </c>
      <c r="I27" s="96"/>
      <c r="J27" s="43">
        <v>14</v>
      </c>
      <c r="K27" s="40">
        <f t="shared" si="1"/>
        <v>0</v>
      </c>
      <c r="L27" s="40">
        <f t="shared" si="2"/>
        <v>0</v>
      </c>
    </row>
    <row r="28" spans="1:12" ht="102" x14ac:dyDescent="0.25">
      <c r="A28" s="21" t="s">
        <v>158</v>
      </c>
      <c r="B28" s="16" t="s">
        <v>50</v>
      </c>
      <c r="C28" s="17" t="s">
        <v>51</v>
      </c>
      <c r="D28" s="20"/>
      <c r="E28" s="20"/>
      <c r="F28" s="14"/>
      <c r="G28" s="14"/>
      <c r="H28" s="95">
        <f t="shared" si="0"/>
        <v>0</v>
      </c>
      <c r="I28" s="96"/>
      <c r="J28" s="43">
        <v>14</v>
      </c>
      <c r="K28" s="40">
        <f t="shared" si="1"/>
        <v>0</v>
      </c>
      <c r="L28" s="40">
        <f t="shared" si="2"/>
        <v>0</v>
      </c>
    </row>
    <row r="29" spans="1:12" ht="63.75" x14ac:dyDescent="0.25">
      <c r="A29" s="21" t="s">
        <v>96</v>
      </c>
      <c r="B29" s="16" t="s">
        <v>52</v>
      </c>
      <c r="C29" s="17" t="s">
        <v>53</v>
      </c>
      <c r="D29" s="20"/>
      <c r="E29" s="20"/>
      <c r="F29" s="14"/>
      <c r="G29" s="14"/>
      <c r="H29" s="95">
        <f t="shared" si="0"/>
        <v>0</v>
      </c>
      <c r="I29" s="96"/>
      <c r="J29" s="43">
        <v>234</v>
      </c>
      <c r="K29" s="40">
        <f t="shared" si="1"/>
        <v>0</v>
      </c>
      <c r="L29" s="40">
        <f t="shared" si="2"/>
        <v>0</v>
      </c>
    </row>
    <row r="30" spans="1:12" s="12" customFormat="1" ht="63.75" x14ac:dyDescent="0.25">
      <c r="A30" s="21" t="s">
        <v>159</v>
      </c>
      <c r="B30" s="16" t="s">
        <v>54</v>
      </c>
      <c r="C30" s="17" t="s">
        <v>55</v>
      </c>
      <c r="D30" s="20"/>
      <c r="E30" s="20"/>
      <c r="F30" s="14"/>
      <c r="G30" s="14"/>
      <c r="H30" s="95">
        <f t="shared" si="0"/>
        <v>0</v>
      </c>
      <c r="I30" s="96"/>
      <c r="J30" s="43">
        <v>53</v>
      </c>
      <c r="K30" s="40">
        <f t="shared" si="1"/>
        <v>0</v>
      </c>
      <c r="L30" s="40">
        <f t="shared" si="2"/>
        <v>0</v>
      </c>
    </row>
    <row r="31" spans="1:12" s="12" customFormat="1" ht="63.75" x14ac:dyDescent="0.25">
      <c r="A31" s="21" t="s">
        <v>97</v>
      </c>
      <c r="B31" s="16" t="s">
        <v>56</v>
      </c>
      <c r="C31" s="17" t="s">
        <v>57</v>
      </c>
      <c r="D31" s="20"/>
      <c r="E31" s="20"/>
      <c r="F31" s="14"/>
      <c r="G31" s="14"/>
      <c r="H31" s="95">
        <f t="shared" si="0"/>
        <v>0</v>
      </c>
      <c r="I31" s="96"/>
      <c r="J31" s="43">
        <v>11</v>
      </c>
      <c r="K31" s="40">
        <f t="shared" si="1"/>
        <v>0</v>
      </c>
      <c r="L31" s="40">
        <f t="shared" si="2"/>
        <v>0</v>
      </c>
    </row>
    <row r="32" spans="1:12" s="12" customFormat="1" ht="76.5" x14ac:dyDescent="0.25">
      <c r="A32" s="21" t="s">
        <v>160</v>
      </c>
      <c r="B32" s="16" t="s">
        <v>58</v>
      </c>
      <c r="C32" s="17" t="s">
        <v>59</v>
      </c>
      <c r="D32" s="20"/>
      <c r="E32" s="20"/>
      <c r="F32" s="14"/>
      <c r="G32" s="14"/>
      <c r="H32" s="95">
        <f>SUM(F32:G32)</f>
        <v>0</v>
      </c>
      <c r="I32" s="96"/>
      <c r="J32" s="43">
        <v>11</v>
      </c>
      <c r="K32" s="40">
        <f t="shared" si="1"/>
        <v>0</v>
      </c>
      <c r="L32" s="40">
        <f t="shared" si="2"/>
        <v>0</v>
      </c>
    </row>
    <row r="33" spans="1:12" ht="63.75" x14ac:dyDescent="0.25">
      <c r="A33" s="21" t="s">
        <v>98</v>
      </c>
      <c r="B33" s="16" t="s">
        <v>60</v>
      </c>
      <c r="C33" s="17" t="s">
        <v>61</v>
      </c>
      <c r="D33" s="20"/>
      <c r="E33" s="20"/>
      <c r="F33" s="14"/>
      <c r="G33" s="14"/>
      <c r="H33" s="95">
        <f>SUM(F33:G33)</f>
        <v>0</v>
      </c>
      <c r="I33" s="96"/>
      <c r="J33" s="43">
        <v>19</v>
      </c>
      <c r="K33" s="40">
        <f t="shared" si="1"/>
        <v>0</v>
      </c>
      <c r="L33" s="40">
        <f t="shared" si="2"/>
        <v>0</v>
      </c>
    </row>
    <row r="34" spans="1:12" ht="38.25" x14ac:dyDescent="0.25">
      <c r="A34" s="21" t="s">
        <v>161</v>
      </c>
      <c r="B34" s="16" t="s">
        <v>62</v>
      </c>
      <c r="C34" s="17" t="s">
        <v>63</v>
      </c>
      <c r="D34" s="20"/>
      <c r="E34" s="20"/>
      <c r="F34" s="14"/>
      <c r="G34" s="14"/>
      <c r="H34" s="95">
        <f t="shared" si="0"/>
        <v>0</v>
      </c>
      <c r="I34" s="96"/>
      <c r="J34" s="43">
        <v>8</v>
      </c>
      <c r="K34" s="40">
        <f t="shared" si="1"/>
        <v>0</v>
      </c>
      <c r="L34" s="40">
        <f t="shared" si="2"/>
        <v>0</v>
      </c>
    </row>
    <row r="35" spans="1:12" ht="25.5" x14ac:dyDescent="0.25">
      <c r="A35" s="21" t="s">
        <v>162</v>
      </c>
      <c r="B35" s="16" t="s">
        <v>64</v>
      </c>
      <c r="C35" s="17" t="s">
        <v>65</v>
      </c>
      <c r="D35" s="20"/>
      <c r="E35" s="20"/>
      <c r="F35" s="14"/>
      <c r="G35" s="14"/>
      <c r="H35" s="95">
        <f t="shared" si="0"/>
        <v>0</v>
      </c>
      <c r="I35" s="96"/>
      <c r="J35" s="43">
        <v>4</v>
      </c>
      <c r="K35" s="40">
        <f t="shared" si="1"/>
        <v>0</v>
      </c>
      <c r="L35" s="40">
        <f t="shared" si="2"/>
        <v>0</v>
      </c>
    </row>
    <row r="36" spans="1:12" ht="31.5" customHeight="1" thickBot="1" x14ac:dyDescent="0.3">
      <c r="A36" s="21" t="s">
        <v>99</v>
      </c>
      <c r="B36" s="29" t="s">
        <v>66</v>
      </c>
      <c r="C36" s="30" t="s">
        <v>67</v>
      </c>
      <c r="D36" s="31"/>
      <c r="E36" s="31"/>
      <c r="F36" s="32"/>
      <c r="G36" s="32"/>
      <c r="H36" s="95">
        <f t="shared" si="0"/>
        <v>0</v>
      </c>
      <c r="I36" s="96"/>
      <c r="J36" s="44">
        <v>4</v>
      </c>
      <c r="K36" s="41">
        <f t="shared" si="1"/>
        <v>0</v>
      </c>
      <c r="L36" s="40">
        <f t="shared" si="2"/>
        <v>0</v>
      </c>
    </row>
    <row r="37" spans="1:12" ht="31.5" customHeight="1" thickBot="1" x14ac:dyDescent="0.3">
      <c r="A37" s="116" t="s">
        <v>145</v>
      </c>
      <c r="B37" s="117"/>
      <c r="C37" s="117"/>
      <c r="D37" s="117"/>
      <c r="E37" s="117"/>
      <c r="F37" s="117"/>
      <c r="G37" s="117"/>
      <c r="H37" s="117"/>
      <c r="I37" s="117"/>
      <c r="J37" s="118"/>
      <c r="K37" s="33">
        <f>SUM(K3:K36)</f>
        <v>0</v>
      </c>
      <c r="L37" s="33">
        <f>SUM(L3:L36)</f>
        <v>0</v>
      </c>
    </row>
    <row r="38" spans="1:12" ht="15.75" thickBot="1" x14ac:dyDescent="0.3">
      <c r="A38" s="109"/>
      <c r="B38" s="109"/>
      <c r="C38" s="109"/>
      <c r="D38" s="109"/>
      <c r="E38" s="2"/>
      <c r="F38" s="2"/>
      <c r="G38" s="2"/>
    </row>
    <row r="39" spans="1:12" ht="42" customHeight="1" thickBot="1" x14ac:dyDescent="0.3">
      <c r="A39" s="73" t="s">
        <v>103</v>
      </c>
      <c r="B39" s="74"/>
      <c r="C39" s="74"/>
      <c r="D39" s="74"/>
      <c r="E39" s="74"/>
      <c r="F39" s="74"/>
      <c r="G39" s="74"/>
      <c r="H39" s="74"/>
      <c r="I39" s="74"/>
      <c r="J39" s="74"/>
      <c r="K39" s="75"/>
    </row>
    <row r="40" spans="1:12" ht="48.75" customHeight="1" x14ac:dyDescent="0.25">
      <c r="A40" s="19" t="s">
        <v>68</v>
      </c>
      <c r="B40" s="89" t="s">
        <v>104</v>
      </c>
      <c r="C40" s="91"/>
      <c r="D40" s="89" t="s">
        <v>105</v>
      </c>
      <c r="E40" s="90"/>
      <c r="F40" s="91"/>
      <c r="G40" s="92" t="s">
        <v>142</v>
      </c>
      <c r="H40" s="93"/>
      <c r="I40" s="94"/>
      <c r="J40" s="35" t="s">
        <v>165</v>
      </c>
      <c r="K40" s="34" t="s">
        <v>143</v>
      </c>
    </row>
    <row r="41" spans="1:12" ht="15" customHeight="1" x14ac:dyDescent="0.25">
      <c r="A41" s="130" t="s">
        <v>130</v>
      </c>
      <c r="B41" s="126" t="s">
        <v>106</v>
      </c>
      <c r="C41" s="22" t="s">
        <v>115</v>
      </c>
      <c r="D41" s="103"/>
      <c r="E41" s="104"/>
      <c r="F41" s="105"/>
      <c r="G41" s="106">
        <v>10</v>
      </c>
      <c r="H41" s="107"/>
      <c r="I41" s="108"/>
      <c r="J41" s="40">
        <f>D41*G41</f>
        <v>0</v>
      </c>
      <c r="K41" s="36">
        <f>J41*1.2</f>
        <v>0</v>
      </c>
    </row>
    <row r="42" spans="1:12" x14ac:dyDescent="0.25">
      <c r="A42" s="120"/>
      <c r="B42" s="127"/>
      <c r="C42" s="22" t="s">
        <v>116</v>
      </c>
      <c r="D42" s="103"/>
      <c r="E42" s="104"/>
      <c r="F42" s="105"/>
      <c r="G42" s="106">
        <v>10</v>
      </c>
      <c r="H42" s="107"/>
      <c r="I42" s="108"/>
      <c r="J42" s="40">
        <f t="shared" ref="J42:J84" si="3">D42*G42</f>
        <v>0</v>
      </c>
      <c r="K42" s="36">
        <f t="shared" ref="K42" si="4">J42*1.2</f>
        <v>0</v>
      </c>
    </row>
    <row r="43" spans="1:12" x14ac:dyDescent="0.25">
      <c r="A43" s="120"/>
      <c r="B43" s="127"/>
      <c r="C43" s="22" t="s">
        <v>117</v>
      </c>
      <c r="D43" s="103"/>
      <c r="E43" s="104"/>
      <c r="F43" s="105"/>
      <c r="G43" s="106">
        <v>25</v>
      </c>
      <c r="H43" s="107"/>
      <c r="I43" s="108"/>
      <c r="J43" s="40">
        <f t="shared" si="3"/>
        <v>0</v>
      </c>
      <c r="K43" s="36">
        <f>J43*1.2</f>
        <v>0</v>
      </c>
    </row>
    <row r="44" spans="1:12" ht="15.75" thickBot="1" x14ac:dyDescent="0.3">
      <c r="A44" s="121"/>
      <c r="B44" s="128"/>
      <c r="C44" s="23" t="s">
        <v>118</v>
      </c>
      <c r="D44" s="97"/>
      <c r="E44" s="98"/>
      <c r="F44" s="99"/>
      <c r="G44" s="113">
        <v>40</v>
      </c>
      <c r="H44" s="114"/>
      <c r="I44" s="115"/>
      <c r="J44" s="46">
        <f t="shared" si="3"/>
        <v>0</v>
      </c>
      <c r="K44" s="38">
        <f>J44*1.2</f>
        <v>0</v>
      </c>
    </row>
    <row r="45" spans="1:12" ht="15" customHeight="1" x14ac:dyDescent="0.25">
      <c r="A45" s="130" t="s">
        <v>130</v>
      </c>
      <c r="B45" s="126" t="s">
        <v>163</v>
      </c>
      <c r="C45" s="22" t="s">
        <v>115</v>
      </c>
      <c r="D45" s="103"/>
      <c r="E45" s="104"/>
      <c r="F45" s="105"/>
      <c r="G45" s="110">
        <v>3</v>
      </c>
      <c r="H45" s="111"/>
      <c r="I45" s="112"/>
      <c r="J45" s="45">
        <f t="shared" si="3"/>
        <v>0</v>
      </c>
      <c r="K45" s="37">
        <f t="shared" ref="K45:K84" si="5">J45*1.2</f>
        <v>0</v>
      </c>
    </row>
    <row r="46" spans="1:12" x14ac:dyDescent="0.25">
      <c r="A46" s="120"/>
      <c r="B46" s="127"/>
      <c r="C46" s="22" t="s">
        <v>116</v>
      </c>
      <c r="D46" s="103"/>
      <c r="E46" s="104"/>
      <c r="F46" s="105"/>
      <c r="G46" s="106">
        <v>3</v>
      </c>
      <c r="H46" s="107"/>
      <c r="I46" s="108"/>
      <c r="J46" s="40">
        <f t="shared" si="3"/>
        <v>0</v>
      </c>
      <c r="K46" s="36">
        <f t="shared" si="5"/>
        <v>0</v>
      </c>
    </row>
    <row r="47" spans="1:12" x14ac:dyDescent="0.25">
      <c r="A47" s="120"/>
      <c r="B47" s="127"/>
      <c r="C47" s="22" t="s">
        <v>117</v>
      </c>
      <c r="D47" s="103"/>
      <c r="E47" s="104"/>
      <c r="F47" s="105"/>
      <c r="G47" s="106">
        <v>8</v>
      </c>
      <c r="H47" s="107"/>
      <c r="I47" s="108"/>
      <c r="J47" s="40">
        <f t="shared" si="3"/>
        <v>0</v>
      </c>
      <c r="K47" s="36">
        <f t="shared" si="5"/>
        <v>0</v>
      </c>
    </row>
    <row r="48" spans="1:12" ht="15.75" thickBot="1" x14ac:dyDescent="0.3">
      <c r="A48" s="121"/>
      <c r="B48" s="128"/>
      <c r="C48" s="23" t="s">
        <v>118</v>
      </c>
      <c r="D48" s="97"/>
      <c r="E48" s="98"/>
      <c r="F48" s="99"/>
      <c r="G48" s="113">
        <v>13</v>
      </c>
      <c r="H48" s="114"/>
      <c r="I48" s="115"/>
      <c r="J48" s="46">
        <f t="shared" si="3"/>
        <v>0</v>
      </c>
      <c r="K48" s="38">
        <f t="shared" si="5"/>
        <v>0</v>
      </c>
    </row>
    <row r="49" spans="1:11" ht="15" customHeight="1" x14ac:dyDescent="0.25">
      <c r="A49" s="130" t="s">
        <v>130</v>
      </c>
      <c r="B49" s="126" t="s">
        <v>164</v>
      </c>
      <c r="C49" s="22" t="s">
        <v>115</v>
      </c>
      <c r="D49" s="103"/>
      <c r="E49" s="104"/>
      <c r="F49" s="105"/>
      <c r="G49" s="110">
        <v>1</v>
      </c>
      <c r="H49" s="111"/>
      <c r="I49" s="112"/>
      <c r="J49" s="45">
        <f t="shared" si="3"/>
        <v>0</v>
      </c>
      <c r="K49" s="37">
        <f t="shared" si="5"/>
        <v>0</v>
      </c>
    </row>
    <row r="50" spans="1:11" x14ac:dyDescent="0.25">
      <c r="A50" s="120"/>
      <c r="B50" s="127"/>
      <c r="C50" s="22" t="s">
        <v>116</v>
      </c>
      <c r="D50" s="103"/>
      <c r="E50" s="104"/>
      <c r="F50" s="105"/>
      <c r="G50" s="106">
        <v>1</v>
      </c>
      <c r="H50" s="107"/>
      <c r="I50" s="108"/>
      <c r="J50" s="40">
        <f t="shared" si="3"/>
        <v>0</v>
      </c>
      <c r="K50" s="36">
        <f t="shared" si="5"/>
        <v>0</v>
      </c>
    </row>
    <row r="51" spans="1:11" x14ac:dyDescent="0.25">
      <c r="A51" s="120"/>
      <c r="B51" s="127"/>
      <c r="C51" s="22" t="s">
        <v>117</v>
      </c>
      <c r="D51" s="103"/>
      <c r="E51" s="104"/>
      <c r="F51" s="105"/>
      <c r="G51" s="106">
        <v>2</v>
      </c>
      <c r="H51" s="107"/>
      <c r="I51" s="108"/>
      <c r="J51" s="40">
        <f t="shared" si="3"/>
        <v>0</v>
      </c>
      <c r="K51" s="36">
        <f t="shared" si="5"/>
        <v>0</v>
      </c>
    </row>
    <row r="52" spans="1:11" ht="15.75" thickBot="1" x14ac:dyDescent="0.3">
      <c r="A52" s="121"/>
      <c r="B52" s="128"/>
      <c r="C52" s="23" t="s">
        <v>118</v>
      </c>
      <c r="D52" s="97"/>
      <c r="E52" s="98"/>
      <c r="F52" s="99"/>
      <c r="G52" s="113">
        <v>3</v>
      </c>
      <c r="H52" s="114"/>
      <c r="I52" s="115"/>
      <c r="J52" s="46">
        <f t="shared" si="3"/>
        <v>0</v>
      </c>
      <c r="K52" s="38">
        <f t="shared" si="5"/>
        <v>0</v>
      </c>
    </row>
    <row r="53" spans="1:11" ht="15" customHeight="1" x14ac:dyDescent="0.25">
      <c r="A53" s="119" t="s">
        <v>131</v>
      </c>
      <c r="B53" s="126" t="s">
        <v>107</v>
      </c>
      <c r="C53" s="24" t="s">
        <v>115</v>
      </c>
      <c r="D53" s="100"/>
      <c r="E53" s="101"/>
      <c r="F53" s="102"/>
      <c r="G53" s="110">
        <v>1</v>
      </c>
      <c r="H53" s="111"/>
      <c r="I53" s="112"/>
      <c r="J53" s="45">
        <f t="shared" si="3"/>
        <v>0</v>
      </c>
      <c r="K53" s="37">
        <f t="shared" si="5"/>
        <v>0</v>
      </c>
    </row>
    <row r="54" spans="1:11" ht="15" customHeight="1" x14ac:dyDescent="0.25">
      <c r="A54" s="120"/>
      <c r="B54" s="127"/>
      <c r="C54" s="22" t="s">
        <v>116</v>
      </c>
      <c r="D54" s="103"/>
      <c r="E54" s="104"/>
      <c r="F54" s="105"/>
      <c r="G54" s="106">
        <v>1</v>
      </c>
      <c r="H54" s="107"/>
      <c r="I54" s="108"/>
      <c r="J54" s="40">
        <f t="shared" si="3"/>
        <v>0</v>
      </c>
      <c r="K54" s="36">
        <f t="shared" si="5"/>
        <v>0</v>
      </c>
    </row>
    <row r="55" spans="1:11" ht="15" customHeight="1" x14ac:dyDescent="0.25">
      <c r="A55" s="120"/>
      <c r="B55" s="127"/>
      <c r="C55" s="22" t="s">
        <v>117</v>
      </c>
      <c r="D55" s="103"/>
      <c r="E55" s="104"/>
      <c r="F55" s="105"/>
      <c r="G55" s="106">
        <v>1</v>
      </c>
      <c r="H55" s="107"/>
      <c r="I55" s="108"/>
      <c r="J55" s="40">
        <f t="shared" si="3"/>
        <v>0</v>
      </c>
      <c r="K55" s="36">
        <f t="shared" si="5"/>
        <v>0</v>
      </c>
    </row>
    <row r="56" spans="1:11" ht="15" customHeight="1" thickBot="1" x14ac:dyDescent="0.3">
      <c r="A56" s="121"/>
      <c r="B56" s="128"/>
      <c r="C56" s="23" t="s">
        <v>118</v>
      </c>
      <c r="D56" s="97"/>
      <c r="E56" s="98"/>
      <c r="F56" s="99"/>
      <c r="G56" s="113">
        <v>2</v>
      </c>
      <c r="H56" s="114"/>
      <c r="I56" s="115"/>
      <c r="J56" s="46">
        <f t="shared" si="3"/>
        <v>0</v>
      </c>
      <c r="K56" s="38">
        <f t="shared" si="5"/>
        <v>0</v>
      </c>
    </row>
    <row r="57" spans="1:11" ht="15" customHeight="1" x14ac:dyDescent="0.25">
      <c r="A57" s="119" t="s">
        <v>132</v>
      </c>
      <c r="B57" s="126" t="s">
        <v>108</v>
      </c>
      <c r="C57" s="24" t="s">
        <v>115</v>
      </c>
      <c r="D57" s="100"/>
      <c r="E57" s="101"/>
      <c r="F57" s="102"/>
      <c r="G57" s="110">
        <v>3</v>
      </c>
      <c r="H57" s="111"/>
      <c r="I57" s="112"/>
      <c r="J57" s="45">
        <f t="shared" si="3"/>
        <v>0</v>
      </c>
      <c r="K57" s="37">
        <f t="shared" si="5"/>
        <v>0</v>
      </c>
    </row>
    <row r="58" spans="1:11" x14ac:dyDescent="0.25">
      <c r="A58" s="120"/>
      <c r="B58" s="127"/>
      <c r="C58" s="22" t="s">
        <v>116</v>
      </c>
      <c r="D58" s="103"/>
      <c r="E58" s="104"/>
      <c r="F58" s="105"/>
      <c r="G58" s="106">
        <v>3</v>
      </c>
      <c r="H58" s="107"/>
      <c r="I58" s="108"/>
      <c r="J58" s="40">
        <f t="shared" si="3"/>
        <v>0</v>
      </c>
      <c r="K58" s="36">
        <f t="shared" si="5"/>
        <v>0</v>
      </c>
    </row>
    <row r="59" spans="1:11" x14ac:dyDescent="0.25">
      <c r="A59" s="120"/>
      <c r="B59" s="127"/>
      <c r="C59" s="22" t="s">
        <v>117</v>
      </c>
      <c r="D59" s="103"/>
      <c r="E59" s="104"/>
      <c r="F59" s="105"/>
      <c r="G59" s="106">
        <v>6</v>
      </c>
      <c r="H59" s="107"/>
      <c r="I59" s="108"/>
      <c r="J59" s="40">
        <f t="shared" si="3"/>
        <v>0</v>
      </c>
      <c r="K59" s="36">
        <f t="shared" si="5"/>
        <v>0</v>
      </c>
    </row>
    <row r="60" spans="1:11" ht="15.75" thickBot="1" x14ac:dyDescent="0.3">
      <c r="A60" s="121"/>
      <c r="B60" s="128"/>
      <c r="C60" s="23" t="s">
        <v>118</v>
      </c>
      <c r="D60" s="97"/>
      <c r="E60" s="98"/>
      <c r="F60" s="99"/>
      <c r="G60" s="113">
        <v>10</v>
      </c>
      <c r="H60" s="114"/>
      <c r="I60" s="115"/>
      <c r="J60" s="46">
        <f t="shared" si="3"/>
        <v>0</v>
      </c>
      <c r="K60" s="38">
        <f t="shared" si="5"/>
        <v>0</v>
      </c>
    </row>
    <row r="61" spans="1:11" ht="15" customHeight="1" x14ac:dyDescent="0.25">
      <c r="A61" s="119" t="s">
        <v>133</v>
      </c>
      <c r="B61" s="126" t="s">
        <v>109</v>
      </c>
      <c r="C61" s="24" t="s">
        <v>115</v>
      </c>
      <c r="D61" s="100"/>
      <c r="E61" s="101"/>
      <c r="F61" s="102"/>
      <c r="G61" s="110">
        <v>0</v>
      </c>
      <c r="H61" s="111"/>
      <c r="I61" s="112"/>
      <c r="J61" s="45">
        <f t="shared" si="3"/>
        <v>0</v>
      </c>
      <c r="K61" s="37">
        <f t="shared" si="5"/>
        <v>0</v>
      </c>
    </row>
    <row r="62" spans="1:11" x14ac:dyDescent="0.25">
      <c r="A62" s="120"/>
      <c r="B62" s="127"/>
      <c r="C62" s="22" t="s">
        <v>116</v>
      </c>
      <c r="D62" s="103"/>
      <c r="E62" s="104"/>
      <c r="F62" s="105"/>
      <c r="G62" s="106">
        <v>0</v>
      </c>
      <c r="H62" s="107"/>
      <c r="I62" s="108"/>
      <c r="J62" s="40">
        <f t="shared" si="3"/>
        <v>0</v>
      </c>
      <c r="K62" s="36">
        <f t="shared" si="5"/>
        <v>0</v>
      </c>
    </row>
    <row r="63" spans="1:11" x14ac:dyDescent="0.25">
      <c r="A63" s="120"/>
      <c r="B63" s="127"/>
      <c r="C63" s="22" t="s">
        <v>117</v>
      </c>
      <c r="D63" s="103"/>
      <c r="E63" s="104"/>
      <c r="F63" s="105"/>
      <c r="G63" s="106">
        <v>22</v>
      </c>
      <c r="H63" s="107"/>
      <c r="I63" s="108"/>
      <c r="J63" s="40">
        <f t="shared" si="3"/>
        <v>0</v>
      </c>
      <c r="K63" s="36">
        <f t="shared" si="5"/>
        <v>0</v>
      </c>
    </row>
    <row r="64" spans="1:11" ht="15.75" thickBot="1" x14ac:dyDescent="0.3">
      <c r="A64" s="121"/>
      <c r="B64" s="128"/>
      <c r="C64" s="23" t="s">
        <v>118</v>
      </c>
      <c r="D64" s="97"/>
      <c r="E64" s="98"/>
      <c r="F64" s="99"/>
      <c r="G64" s="113">
        <v>0</v>
      </c>
      <c r="H64" s="114"/>
      <c r="I64" s="115"/>
      <c r="J64" s="46">
        <f t="shared" si="3"/>
        <v>0</v>
      </c>
      <c r="K64" s="38">
        <f t="shared" si="5"/>
        <v>0</v>
      </c>
    </row>
    <row r="65" spans="1:11" ht="15" customHeight="1" x14ac:dyDescent="0.25">
      <c r="A65" s="119" t="s">
        <v>134</v>
      </c>
      <c r="B65" s="126" t="s">
        <v>110</v>
      </c>
      <c r="C65" s="24" t="s">
        <v>115</v>
      </c>
      <c r="D65" s="100"/>
      <c r="E65" s="101"/>
      <c r="F65" s="102"/>
      <c r="G65" s="110">
        <v>5</v>
      </c>
      <c r="H65" s="111"/>
      <c r="I65" s="112"/>
      <c r="J65" s="45">
        <f t="shared" si="3"/>
        <v>0</v>
      </c>
      <c r="K65" s="37">
        <f t="shared" si="5"/>
        <v>0</v>
      </c>
    </row>
    <row r="66" spans="1:11" x14ac:dyDescent="0.25">
      <c r="A66" s="120"/>
      <c r="B66" s="127"/>
      <c r="C66" s="22" t="s">
        <v>116</v>
      </c>
      <c r="D66" s="103"/>
      <c r="E66" s="104"/>
      <c r="F66" s="105"/>
      <c r="G66" s="106">
        <v>5</v>
      </c>
      <c r="H66" s="107"/>
      <c r="I66" s="108"/>
      <c r="J66" s="40">
        <f t="shared" si="3"/>
        <v>0</v>
      </c>
      <c r="K66" s="36">
        <f t="shared" si="5"/>
        <v>0</v>
      </c>
    </row>
    <row r="67" spans="1:11" x14ac:dyDescent="0.25">
      <c r="A67" s="120"/>
      <c r="B67" s="127"/>
      <c r="C67" s="22" t="s">
        <v>117</v>
      </c>
      <c r="D67" s="103"/>
      <c r="E67" s="104"/>
      <c r="F67" s="105"/>
      <c r="G67" s="106">
        <v>14</v>
      </c>
      <c r="H67" s="107"/>
      <c r="I67" s="108"/>
      <c r="J67" s="40">
        <f t="shared" si="3"/>
        <v>0</v>
      </c>
      <c r="K67" s="36">
        <f t="shared" si="5"/>
        <v>0</v>
      </c>
    </row>
    <row r="68" spans="1:11" ht="15.75" thickBot="1" x14ac:dyDescent="0.3">
      <c r="A68" s="121"/>
      <c r="B68" s="128"/>
      <c r="C68" s="23" t="s">
        <v>118</v>
      </c>
      <c r="D68" s="97"/>
      <c r="E68" s="98"/>
      <c r="F68" s="99"/>
      <c r="G68" s="113">
        <v>20</v>
      </c>
      <c r="H68" s="114"/>
      <c r="I68" s="115"/>
      <c r="J68" s="46">
        <f t="shared" si="3"/>
        <v>0</v>
      </c>
      <c r="K68" s="38">
        <f t="shared" si="5"/>
        <v>0</v>
      </c>
    </row>
    <row r="69" spans="1:11" ht="15" customHeight="1" x14ac:dyDescent="0.25">
      <c r="A69" s="119" t="s">
        <v>135</v>
      </c>
      <c r="B69" s="129" t="s">
        <v>111</v>
      </c>
      <c r="C69" s="24" t="s">
        <v>115</v>
      </c>
      <c r="D69" s="100"/>
      <c r="E69" s="101"/>
      <c r="F69" s="102"/>
      <c r="G69" s="110">
        <v>1</v>
      </c>
      <c r="H69" s="111"/>
      <c r="I69" s="112"/>
      <c r="J69" s="45">
        <f t="shared" si="3"/>
        <v>0</v>
      </c>
      <c r="K69" s="37">
        <f t="shared" si="5"/>
        <v>0</v>
      </c>
    </row>
    <row r="70" spans="1:11" x14ac:dyDescent="0.25">
      <c r="A70" s="120"/>
      <c r="B70" s="127"/>
      <c r="C70" s="22" t="s">
        <v>116</v>
      </c>
      <c r="D70" s="103"/>
      <c r="E70" s="104"/>
      <c r="F70" s="105"/>
      <c r="G70" s="106">
        <v>1</v>
      </c>
      <c r="H70" s="107"/>
      <c r="I70" s="108"/>
      <c r="J70" s="40">
        <f t="shared" si="3"/>
        <v>0</v>
      </c>
      <c r="K70" s="36">
        <f t="shared" si="5"/>
        <v>0</v>
      </c>
    </row>
    <row r="71" spans="1:11" x14ac:dyDescent="0.25">
      <c r="A71" s="120"/>
      <c r="B71" s="127"/>
      <c r="C71" s="22" t="s">
        <v>117</v>
      </c>
      <c r="D71" s="104"/>
      <c r="E71" s="104"/>
      <c r="F71" s="105"/>
      <c r="G71" s="106">
        <v>1</v>
      </c>
      <c r="H71" s="107"/>
      <c r="I71" s="108"/>
      <c r="J71" s="40">
        <f t="shared" si="3"/>
        <v>0</v>
      </c>
      <c r="K71" s="36">
        <f t="shared" si="5"/>
        <v>0</v>
      </c>
    </row>
    <row r="72" spans="1:11" ht="15.75" thickBot="1" x14ac:dyDescent="0.3">
      <c r="A72" s="121"/>
      <c r="B72" s="128"/>
      <c r="C72" s="23" t="s">
        <v>118</v>
      </c>
      <c r="D72" s="97"/>
      <c r="E72" s="98"/>
      <c r="F72" s="99"/>
      <c r="G72" s="113">
        <v>2</v>
      </c>
      <c r="H72" s="114"/>
      <c r="I72" s="115"/>
      <c r="J72" s="46">
        <f t="shared" si="3"/>
        <v>0</v>
      </c>
      <c r="K72" s="38">
        <f t="shared" si="5"/>
        <v>0</v>
      </c>
    </row>
    <row r="73" spans="1:11" ht="15" customHeight="1" x14ac:dyDescent="0.25">
      <c r="A73" s="119" t="s">
        <v>136</v>
      </c>
      <c r="B73" s="126" t="s">
        <v>112</v>
      </c>
      <c r="C73" s="25" t="s">
        <v>115</v>
      </c>
      <c r="D73" s="100"/>
      <c r="E73" s="101"/>
      <c r="F73" s="102"/>
      <c r="G73" s="110">
        <v>2</v>
      </c>
      <c r="H73" s="111"/>
      <c r="I73" s="112"/>
      <c r="J73" s="45">
        <f t="shared" si="3"/>
        <v>0</v>
      </c>
      <c r="K73" s="37">
        <f t="shared" si="5"/>
        <v>0</v>
      </c>
    </row>
    <row r="74" spans="1:11" x14ac:dyDescent="0.25">
      <c r="A74" s="120"/>
      <c r="B74" s="127"/>
      <c r="C74" s="22" t="s">
        <v>116</v>
      </c>
      <c r="D74" s="103"/>
      <c r="E74" s="104"/>
      <c r="F74" s="105"/>
      <c r="G74" s="106">
        <v>2</v>
      </c>
      <c r="H74" s="107"/>
      <c r="I74" s="108"/>
      <c r="J74" s="40">
        <f t="shared" si="3"/>
        <v>0</v>
      </c>
      <c r="K74" s="36">
        <f t="shared" si="5"/>
        <v>0</v>
      </c>
    </row>
    <row r="75" spans="1:11" x14ac:dyDescent="0.25">
      <c r="A75" s="120"/>
      <c r="B75" s="127"/>
      <c r="C75" s="22" t="s">
        <v>117</v>
      </c>
      <c r="D75" s="103"/>
      <c r="E75" s="104"/>
      <c r="F75" s="105"/>
      <c r="G75" s="106">
        <v>4</v>
      </c>
      <c r="H75" s="107"/>
      <c r="I75" s="108"/>
      <c r="J75" s="40">
        <f t="shared" si="3"/>
        <v>0</v>
      </c>
      <c r="K75" s="36">
        <f t="shared" si="5"/>
        <v>0</v>
      </c>
    </row>
    <row r="76" spans="1:11" ht="15.75" thickBot="1" x14ac:dyDescent="0.3">
      <c r="A76" s="121"/>
      <c r="B76" s="128"/>
      <c r="C76" s="23" t="s">
        <v>118</v>
      </c>
      <c r="D76" s="97"/>
      <c r="E76" s="98"/>
      <c r="F76" s="99"/>
      <c r="G76" s="113">
        <v>7</v>
      </c>
      <c r="H76" s="114"/>
      <c r="I76" s="115"/>
      <c r="J76" s="46">
        <f t="shared" si="3"/>
        <v>0</v>
      </c>
      <c r="K76" s="38">
        <f t="shared" si="5"/>
        <v>0</v>
      </c>
    </row>
    <row r="77" spans="1:11" ht="15" customHeight="1" x14ac:dyDescent="0.25">
      <c r="A77" s="119" t="s">
        <v>137</v>
      </c>
      <c r="B77" s="126" t="s">
        <v>113</v>
      </c>
      <c r="C77" s="24" t="s">
        <v>115</v>
      </c>
      <c r="D77" s="100"/>
      <c r="E77" s="101"/>
      <c r="F77" s="102"/>
      <c r="G77" s="110">
        <v>5</v>
      </c>
      <c r="H77" s="111"/>
      <c r="I77" s="112"/>
      <c r="J77" s="45">
        <f t="shared" si="3"/>
        <v>0</v>
      </c>
      <c r="K77" s="37">
        <f t="shared" si="5"/>
        <v>0</v>
      </c>
    </row>
    <row r="78" spans="1:11" x14ac:dyDescent="0.25">
      <c r="A78" s="120"/>
      <c r="B78" s="127"/>
      <c r="C78" s="22" t="s">
        <v>116</v>
      </c>
      <c r="D78" s="103"/>
      <c r="E78" s="104"/>
      <c r="F78" s="105"/>
      <c r="G78" s="106">
        <v>5</v>
      </c>
      <c r="H78" s="107"/>
      <c r="I78" s="108"/>
      <c r="J78" s="40">
        <f t="shared" si="3"/>
        <v>0</v>
      </c>
      <c r="K78" s="36">
        <f t="shared" si="5"/>
        <v>0</v>
      </c>
    </row>
    <row r="79" spans="1:11" x14ac:dyDescent="0.25">
      <c r="A79" s="120"/>
      <c r="B79" s="127"/>
      <c r="C79" s="22" t="s">
        <v>117</v>
      </c>
      <c r="D79" s="103"/>
      <c r="E79" s="104"/>
      <c r="F79" s="105"/>
      <c r="G79" s="106">
        <v>13</v>
      </c>
      <c r="H79" s="107"/>
      <c r="I79" s="108"/>
      <c r="J79" s="40">
        <f t="shared" si="3"/>
        <v>0</v>
      </c>
      <c r="K79" s="36">
        <f t="shared" si="5"/>
        <v>0</v>
      </c>
    </row>
    <row r="80" spans="1:11" ht="15.75" thickBot="1" x14ac:dyDescent="0.3">
      <c r="A80" s="121"/>
      <c r="B80" s="128"/>
      <c r="C80" s="23" t="s">
        <v>118</v>
      </c>
      <c r="D80" s="97"/>
      <c r="E80" s="98"/>
      <c r="F80" s="99"/>
      <c r="G80" s="113">
        <v>20</v>
      </c>
      <c r="H80" s="114"/>
      <c r="I80" s="115"/>
      <c r="J80" s="46">
        <f t="shared" si="3"/>
        <v>0</v>
      </c>
      <c r="K80" s="38">
        <f t="shared" si="5"/>
        <v>0</v>
      </c>
    </row>
    <row r="81" spans="1:11" ht="15" customHeight="1" x14ac:dyDescent="0.25">
      <c r="A81" s="119" t="s">
        <v>138</v>
      </c>
      <c r="B81" s="126" t="s">
        <v>114</v>
      </c>
      <c r="C81" s="24" t="s">
        <v>115</v>
      </c>
      <c r="D81" s="100"/>
      <c r="E81" s="101"/>
      <c r="F81" s="102"/>
      <c r="G81" s="110">
        <v>5</v>
      </c>
      <c r="H81" s="111"/>
      <c r="I81" s="112"/>
      <c r="J81" s="45">
        <f t="shared" si="3"/>
        <v>0</v>
      </c>
      <c r="K81" s="37">
        <f t="shared" si="5"/>
        <v>0</v>
      </c>
    </row>
    <row r="82" spans="1:11" x14ac:dyDescent="0.25">
      <c r="A82" s="120"/>
      <c r="B82" s="127"/>
      <c r="C82" s="22" t="s">
        <v>116</v>
      </c>
      <c r="D82" s="103"/>
      <c r="E82" s="104"/>
      <c r="F82" s="105"/>
      <c r="G82" s="106">
        <v>5</v>
      </c>
      <c r="H82" s="107"/>
      <c r="I82" s="108"/>
      <c r="J82" s="40">
        <f t="shared" si="3"/>
        <v>0</v>
      </c>
      <c r="K82" s="36">
        <f t="shared" si="5"/>
        <v>0</v>
      </c>
    </row>
    <row r="83" spans="1:11" x14ac:dyDescent="0.25">
      <c r="A83" s="120"/>
      <c r="B83" s="127"/>
      <c r="C83" s="22" t="s">
        <v>117</v>
      </c>
      <c r="D83" s="103"/>
      <c r="E83" s="104"/>
      <c r="F83" s="105"/>
      <c r="G83" s="106">
        <v>13</v>
      </c>
      <c r="H83" s="107"/>
      <c r="I83" s="108"/>
      <c r="J83" s="40">
        <f t="shared" si="3"/>
        <v>0</v>
      </c>
      <c r="K83" s="36">
        <f t="shared" si="5"/>
        <v>0</v>
      </c>
    </row>
    <row r="84" spans="1:11" ht="15.75" thickBot="1" x14ac:dyDescent="0.3">
      <c r="A84" s="121"/>
      <c r="B84" s="128"/>
      <c r="C84" s="23" t="s">
        <v>118</v>
      </c>
      <c r="D84" s="97"/>
      <c r="E84" s="98"/>
      <c r="F84" s="99"/>
      <c r="G84" s="113">
        <v>20</v>
      </c>
      <c r="H84" s="114"/>
      <c r="I84" s="115"/>
      <c r="J84" s="40">
        <f t="shared" si="3"/>
        <v>0</v>
      </c>
      <c r="K84" s="38">
        <f t="shared" si="5"/>
        <v>0</v>
      </c>
    </row>
    <row r="85" spans="1:11" ht="25.5" customHeight="1" thickBot="1" x14ac:dyDescent="0.4">
      <c r="A85" s="76" t="s">
        <v>146</v>
      </c>
      <c r="B85" s="77"/>
      <c r="C85" s="77"/>
      <c r="D85" s="77"/>
      <c r="E85" s="77"/>
      <c r="F85" s="77"/>
      <c r="G85" s="77"/>
      <c r="H85" s="77"/>
      <c r="I85" s="78"/>
      <c r="J85" s="48">
        <f>SUM(J41:J84)</f>
        <v>0</v>
      </c>
      <c r="K85" s="47">
        <f>SUM(K41:K84)</f>
        <v>0</v>
      </c>
    </row>
    <row r="86" spans="1:11" ht="15.75" thickBot="1" x14ac:dyDescent="0.3"/>
    <row r="87" spans="1:11" ht="43.5" customHeight="1" thickBot="1" x14ac:dyDescent="0.3">
      <c r="A87" s="73" t="s">
        <v>119</v>
      </c>
      <c r="B87" s="74"/>
      <c r="C87" s="74"/>
      <c r="D87" s="74"/>
      <c r="E87" s="74"/>
      <c r="F87" s="74"/>
      <c r="G87" s="74"/>
      <c r="H87" s="74"/>
      <c r="I87" s="74"/>
      <c r="J87" s="74"/>
      <c r="K87" s="75"/>
    </row>
    <row r="88" spans="1:11" ht="44.25" customHeight="1" x14ac:dyDescent="0.25">
      <c r="A88" s="19" t="s">
        <v>68</v>
      </c>
      <c r="B88" s="89" t="s">
        <v>104</v>
      </c>
      <c r="C88" s="91"/>
      <c r="D88" s="89" t="s">
        <v>2</v>
      </c>
      <c r="E88" s="90"/>
      <c r="F88" s="91"/>
      <c r="G88" s="92" t="s">
        <v>142</v>
      </c>
      <c r="H88" s="93"/>
      <c r="I88" s="94"/>
      <c r="J88" s="35" t="s">
        <v>165</v>
      </c>
      <c r="K88" s="34" t="s">
        <v>143</v>
      </c>
    </row>
    <row r="89" spans="1:11" ht="35.25" customHeight="1" thickBot="1" x14ac:dyDescent="0.3">
      <c r="A89" s="27" t="s">
        <v>127</v>
      </c>
      <c r="B89" s="124" t="s">
        <v>124</v>
      </c>
      <c r="C89" s="125"/>
      <c r="D89" s="82"/>
      <c r="E89" s="82"/>
      <c r="F89" s="82"/>
      <c r="G89" s="83">
        <v>345</v>
      </c>
      <c r="H89" s="83"/>
      <c r="I89" s="83"/>
      <c r="J89" s="40">
        <f>D89*G89</f>
        <v>0</v>
      </c>
      <c r="K89" s="42">
        <f>J89*1.2</f>
        <v>0</v>
      </c>
    </row>
    <row r="90" spans="1:11" ht="35.25" customHeight="1" thickBot="1" x14ac:dyDescent="0.3">
      <c r="A90" s="76" t="s">
        <v>147</v>
      </c>
      <c r="B90" s="77"/>
      <c r="C90" s="77"/>
      <c r="D90" s="77"/>
      <c r="E90" s="77"/>
      <c r="F90" s="77"/>
      <c r="G90" s="77"/>
      <c r="H90" s="77"/>
      <c r="I90" s="78"/>
      <c r="J90" s="48">
        <f>J89</f>
        <v>0</v>
      </c>
      <c r="K90" s="49">
        <f>K89</f>
        <v>0</v>
      </c>
    </row>
    <row r="91" spans="1:11" ht="15.75" thickBot="1" x14ac:dyDescent="0.3"/>
    <row r="92" spans="1:11" ht="45" customHeight="1" thickBot="1" x14ac:dyDescent="0.3">
      <c r="A92" s="73" t="s">
        <v>120</v>
      </c>
      <c r="B92" s="74"/>
      <c r="C92" s="74"/>
      <c r="D92" s="74"/>
      <c r="E92" s="74"/>
      <c r="F92" s="74"/>
      <c r="G92" s="74"/>
      <c r="H92" s="74"/>
      <c r="I92" s="74"/>
      <c r="J92" s="74"/>
      <c r="K92" s="75"/>
    </row>
    <row r="93" spans="1:11" ht="47.25" customHeight="1" x14ac:dyDescent="0.25">
      <c r="A93" s="19" t="s">
        <v>68</v>
      </c>
      <c r="B93" s="89" t="s">
        <v>104</v>
      </c>
      <c r="C93" s="91"/>
      <c r="D93" s="89" t="s">
        <v>105</v>
      </c>
      <c r="E93" s="90"/>
      <c r="F93" s="91"/>
      <c r="G93" s="92" t="s">
        <v>142</v>
      </c>
      <c r="H93" s="93"/>
      <c r="I93" s="94"/>
      <c r="J93" s="35" t="s">
        <v>165</v>
      </c>
      <c r="K93" s="34" t="s">
        <v>143</v>
      </c>
    </row>
    <row r="94" spans="1:11" ht="31.5" customHeight="1" x14ac:dyDescent="0.25">
      <c r="A94" s="27" t="s">
        <v>128</v>
      </c>
      <c r="B94" s="124" t="s">
        <v>122</v>
      </c>
      <c r="C94" s="125"/>
      <c r="D94" s="82"/>
      <c r="E94" s="82"/>
      <c r="F94" s="82"/>
      <c r="G94" s="83">
        <v>5</v>
      </c>
      <c r="H94" s="83"/>
      <c r="I94" s="83"/>
      <c r="J94" s="40">
        <f>D94*G94</f>
        <v>0</v>
      </c>
      <c r="K94" s="42">
        <f>G94*J94</f>
        <v>0</v>
      </c>
    </row>
    <row r="95" spans="1:11" ht="30.75" customHeight="1" thickBot="1" x14ac:dyDescent="0.3">
      <c r="A95" s="28" t="s">
        <v>129</v>
      </c>
      <c r="B95" s="124" t="s">
        <v>125</v>
      </c>
      <c r="C95" s="125"/>
      <c r="D95" s="82"/>
      <c r="E95" s="82"/>
      <c r="F95" s="82"/>
      <c r="G95" s="83">
        <v>5</v>
      </c>
      <c r="H95" s="83"/>
      <c r="I95" s="83"/>
      <c r="J95" s="40">
        <f>D95*G95</f>
        <v>0</v>
      </c>
      <c r="K95" s="42">
        <f>G95*J95</f>
        <v>0</v>
      </c>
    </row>
    <row r="96" spans="1:11" ht="30.75" customHeight="1" thickBot="1" x14ac:dyDescent="0.3">
      <c r="A96" s="76" t="s">
        <v>148</v>
      </c>
      <c r="B96" s="77"/>
      <c r="C96" s="77"/>
      <c r="D96" s="77"/>
      <c r="E96" s="77"/>
      <c r="F96" s="77"/>
      <c r="G96" s="77"/>
      <c r="H96" s="77"/>
      <c r="I96" s="78"/>
      <c r="J96" s="50">
        <f>SUM(J94:J95)</f>
        <v>0</v>
      </c>
      <c r="K96" s="49">
        <f>SUM(K94:K95)</f>
        <v>0</v>
      </c>
    </row>
    <row r="97" spans="1:11" ht="15.75" thickBot="1" x14ac:dyDescent="0.3">
      <c r="C97" s="26"/>
    </row>
    <row r="98" spans="1:11" ht="27.75" customHeight="1" thickBot="1" x14ac:dyDescent="0.3">
      <c r="A98" s="84" t="s">
        <v>123</v>
      </c>
      <c r="B98" s="85"/>
      <c r="C98" s="85"/>
      <c r="D98" s="85"/>
      <c r="E98" s="85"/>
      <c r="F98" s="85"/>
      <c r="G98" s="85"/>
      <c r="H98" s="85"/>
      <c r="I98" s="86"/>
    </row>
    <row r="99" spans="1:11" ht="30.75" customHeight="1" x14ac:dyDescent="0.25">
      <c r="A99" s="87" t="s">
        <v>126</v>
      </c>
      <c r="B99" s="87"/>
      <c r="C99" s="87"/>
      <c r="D99" s="87"/>
      <c r="E99" s="87"/>
      <c r="F99" s="87"/>
      <c r="G99" s="88"/>
      <c r="H99" s="88"/>
      <c r="I99" s="88"/>
    </row>
    <row r="100" spans="1:11" ht="15.75" thickBot="1" x14ac:dyDescent="0.3"/>
    <row r="101" spans="1:11" ht="41.25" customHeight="1" thickBot="1" x14ac:dyDescent="0.3">
      <c r="A101" s="79" t="s">
        <v>144</v>
      </c>
      <c r="B101" s="80"/>
      <c r="C101" s="80"/>
      <c r="D101" s="80"/>
      <c r="E101" s="80"/>
      <c r="F101" s="80"/>
      <c r="G101" s="80"/>
      <c r="H101" s="80"/>
      <c r="I101" s="81"/>
      <c r="J101" s="51">
        <f>SUM(K37,J85,J90,J96)</f>
        <v>0</v>
      </c>
      <c r="K101" s="52">
        <f>SUM(L37,K85,K90,K96)</f>
        <v>0</v>
      </c>
    </row>
  </sheetData>
  <mergeCells count="176">
    <mergeCell ref="A41:A44"/>
    <mergeCell ref="A53:A56"/>
    <mergeCell ref="A81:A84"/>
    <mergeCell ref="G82:I82"/>
    <mergeCell ref="A45:A48"/>
    <mergeCell ref="B45:B48"/>
    <mergeCell ref="D45:F45"/>
    <mergeCell ref="G45:I45"/>
    <mergeCell ref="D46:F46"/>
    <mergeCell ref="G46:I46"/>
    <mergeCell ref="D47:F47"/>
    <mergeCell ref="G47:I47"/>
    <mergeCell ref="D48:F48"/>
    <mergeCell ref="G48:I48"/>
    <mergeCell ref="A49:A52"/>
    <mergeCell ref="B49:B52"/>
    <mergeCell ref="D49:F49"/>
    <mergeCell ref="G49:I49"/>
    <mergeCell ref="D50:F50"/>
    <mergeCell ref="G50:I50"/>
    <mergeCell ref="D51:F51"/>
    <mergeCell ref="G51:I51"/>
    <mergeCell ref="D52:F52"/>
    <mergeCell ref="G52:I52"/>
    <mergeCell ref="H2:I2"/>
    <mergeCell ref="B88:C88"/>
    <mergeCell ref="B89:C89"/>
    <mergeCell ref="B94:C94"/>
    <mergeCell ref="B95:C95"/>
    <mergeCell ref="B93:C93"/>
    <mergeCell ref="B40:C40"/>
    <mergeCell ref="B41:B44"/>
    <mergeCell ref="B53:B56"/>
    <mergeCell ref="B57:B60"/>
    <mergeCell ref="B61:B64"/>
    <mergeCell ref="B65:B68"/>
    <mergeCell ref="B69:B72"/>
    <mergeCell ref="B73:B76"/>
    <mergeCell ref="B77:B80"/>
    <mergeCell ref="B81:B84"/>
    <mergeCell ref="G83:I83"/>
    <mergeCell ref="G84:I84"/>
    <mergeCell ref="D77:F77"/>
    <mergeCell ref="D78:F78"/>
    <mergeCell ref="D79:F79"/>
    <mergeCell ref="D80:F80"/>
    <mergeCell ref="D81:F81"/>
    <mergeCell ref="D53:F53"/>
    <mergeCell ref="D54:F54"/>
    <mergeCell ref="D55:F55"/>
    <mergeCell ref="D56:F56"/>
    <mergeCell ref="D65:F65"/>
    <mergeCell ref="D66:F66"/>
    <mergeCell ref="D67:F67"/>
    <mergeCell ref="G71:I71"/>
    <mergeCell ref="D82:F82"/>
    <mergeCell ref="D83:F83"/>
    <mergeCell ref="D84:F84"/>
    <mergeCell ref="D57:F57"/>
    <mergeCell ref="D58:F58"/>
    <mergeCell ref="D59:F59"/>
    <mergeCell ref="D60:F60"/>
    <mergeCell ref="D61:F61"/>
    <mergeCell ref="D62:F62"/>
    <mergeCell ref="H31:I31"/>
    <mergeCell ref="H32:I32"/>
    <mergeCell ref="H33:I33"/>
    <mergeCell ref="A37:J37"/>
    <mergeCell ref="A77:A80"/>
    <mergeCell ref="G77:I77"/>
    <mergeCell ref="G78:I78"/>
    <mergeCell ref="G79:I79"/>
    <mergeCell ref="G80:I80"/>
    <mergeCell ref="A57:A60"/>
    <mergeCell ref="A61:A64"/>
    <mergeCell ref="A65:A68"/>
    <mergeCell ref="A69:A72"/>
    <mergeCell ref="A73:A76"/>
    <mergeCell ref="D75:F75"/>
    <mergeCell ref="D76:F76"/>
    <mergeCell ref="G68:I68"/>
    <mergeCell ref="G69:I69"/>
    <mergeCell ref="G70:I70"/>
    <mergeCell ref="G72:I72"/>
    <mergeCell ref="G73:I73"/>
    <mergeCell ref="G74:I74"/>
    <mergeCell ref="G75:I75"/>
    <mergeCell ref="G76:I76"/>
    <mergeCell ref="G81:I81"/>
    <mergeCell ref="G43:I43"/>
    <mergeCell ref="G44:I44"/>
    <mergeCell ref="D63:F63"/>
    <mergeCell ref="D64:F64"/>
    <mergeCell ref="D74:F74"/>
    <mergeCell ref="G53:I53"/>
    <mergeCell ref="G54:I54"/>
    <mergeCell ref="G55:I55"/>
    <mergeCell ref="G56:I56"/>
    <mergeCell ref="G57:I57"/>
    <mergeCell ref="G58:I58"/>
    <mergeCell ref="G59:I59"/>
    <mergeCell ref="G60:I60"/>
    <mergeCell ref="G61:I61"/>
    <mergeCell ref="G62:I62"/>
    <mergeCell ref="G63:I63"/>
    <mergeCell ref="G67:I67"/>
    <mergeCell ref="D73:F73"/>
    <mergeCell ref="G64:I64"/>
    <mergeCell ref="G65:I65"/>
    <mergeCell ref="G66:I66"/>
    <mergeCell ref="H3:I3"/>
    <mergeCell ref="H4:I4"/>
    <mergeCell ref="H5:I5"/>
    <mergeCell ref="H6:I6"/>
    <mergeCell ref="H7:I7"/>
    <mergeCell ref="H8:I8"/>
    <mergeCell ref="H9:I9"/>
    <mergeCell ref="H10:I10"/>
    <mergeCell ref="H11:I11"/>
    <mergeCell ref="H29:I29"/>
    <mergeCell ref="A38:D38"/>
    <mergeCell ref="A39:K39"/>
    <mergeCell ref="G40:I40"/>
    <mergeCell ref="H12:I12"/>
    <mergeCell ref="H23:I23"/>
    <mergeCell ref="H24:I24"/>
    <mergeCell ref="H25:I25"/>
    <mergeCell ref="H26:I26"/>
    <mergeCell ref="H18:I18"/>
    <mergeCell ref="H19:I19"/>
    <mergeCell ref="H20:I20"/>
    <mergeCell ref="H21:I21"/>
    <mergeCell ref="H22:I22"/>
    <mergeCell ref="H13:I13"/>
    <mergeCell ref="H14:I14"/>
    <mergeCell ref="H15:I15"/>
    <mergeCell ref="H16:I16"/>
    <mergeCell ref="H17:I17"/>
    <mergeCell ref="H27:I27"/>
    <mergeCell ref="H34:I34"/>
    <mergeCell ref="H35:I35"/>
    <mergeCell ref="H36:I36"/>
    <mergeCell ref="H30:I30"/>
    <mergeCell ref="D71:F71"/>
    <mergeCell ref="D72:F72"/>
    <mergeCell ref="D40:F40"/>
    <mergeCell ref="D41:F41"/>
    <mergeCell ref="D42:F42"/>
    <mergeCell ref="D43:F43"/>
    <mergeCell ref="D44:F44"/>
    <mergeCell ref="G41:I41"/>
    <mergeCell ref="G42:I42"/>
    <mergeCell ref="A1:L1"/>
    <mergeCell ref="A85:I85"/>
    <mergeCell ref="A90:I90"/>
    <mergeCell ref="A96:I96"/>
    <mergeCell ref="A101:I101"/>
    <mergeCell ref="A87:K87"/>
    <mergeCell ref="A92:K92"/>
    <mergeCell ref="D95:F95"/>
    <mergeCell ref="G95:I95"/>
    <mergeCell ref="A98:I98"/>
    <mergeCell ref="A99:F99"/>
    <mergeCell ref="G99:I99"/>
    <mergeCell ref="D88:F88"/>
    <mergeCell ref="G88:I88"/>
    <mergeCell ref="D89:F89"/>
    <mergeCell ref="G89:I89"/>
    <mergeCell ref="D93:F93"/>
    <mergeCell ref="G93:I93"/>
    <mergeCell ref="D94:F94"/>
    <mergeCell ref="G94:I94"/>
    <mergeCell ref="H28:I28"/>
    <mergeCell ref="D68:F68"/>
    <mergeCell ref="D69:F69"/>
    <mergeCell ref="D70:F70"/>
  </mergeCells>
  <phoneticPr fontId="18" type="noConversion"/>
  <pageMargins left="0.7" right="0.7" top="0.75" bottom="0.75" header="0.3" footer="0.3"/>
  <pageSetup paperSize="9" orientation="landscape" r:id="rId1"/>
  <rowBreaks count="1" manualBreakCount="1">
    <brk id="29"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Présentation</vt:lpstr>
      <vt:lpstr>DQE</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DURBISE JULIE (CPAM ISERE)</dc:creator>
  <cp:lastModifiedBy>DURBISE JULIE (CPAM ISERE)</cp:lastModifiedBy>
  <dcterms:created xsi:type="dcterms:W3CDTF">2025-01-10T15:30:14Z</dcterms:created>
  <dcterms:modified xsi:type="dcterms:W3CDTF">2026-05-21T09:58:29Z</dcterms:modified>
</cp:coreProperties>
</file>