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CLN\CLN-2026-0269 - Faisabilité Compact Bleu - Sénégal\2 Préparation DCE\DCE\"/>
    </mc:Choice>
  </mc:AlternateContent>
  <xr:revisionPtr revIDLastSave="0" documentId="13_ncr:1_{F363BFB1-94A0-4CB3-B522-5B891B18A12F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DPGF TF" sheetId="6" r:id="rId1"/>
    <sheet name="DPGF TO1" sheetId="14" r:id="rId2"/>
    <sheet name="DPGF TO2" sheetId="15" r:id="rId3"/>
    <sheet name="Total" sheetId="5" r:id="rId4"/>
  </sheets>
  <definedNames>
    <definedName name="_Toc25250064" localSheetId="0">'DPGF TF'!$C$26</definedName>
    <definedName name="_Toc25250064" localSheetId="1">'DPGF TO1'!$C$26</definedName>
    <definedName name="_Toc25250064" localSheetId="2">'DPGF TO2'!$C$26</definedName>
    <definedName name="_Toc25250064" localSheetId="3">Total!$C$27</definedName>
    <definedName name="_Toc25250065" localSheetId="0">'DPGF TF'!#REF!</definedName>
    <definedName name="_Toc25250065" localSheetId="1">'DPGF TO1'!#REF!</definedName>
    <definedName name="_Toc25250065" localSheetId="2">'DPGF TO2'!#REF!</definedName>
    <definedName name="_Toc25250065" localSheetId="3">Total!#REF!</definedName>
    <definedName name="_xlnm.Print_Area" localSheetId="0">'DPGF TF'!$C$17:$O$109</definedName>
    <definedName name="_xlnm.Print_Area" localSheetId="1">'DPGF TO1'!$C$17:$O$100</definedName>
    <definedName name="_xlnm.Print_Area" localSheetId="2">'DPGF TO2'!$C$17:$O$106</definedName>
    <definedName name="_xlnm.Print_Area" localSheetId="3">Total!$C$18:$O$86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5" l="1"/>
  <c r="F9" i="5"/>
  <c r="F44" i="15"/>
  <c r="G44" i="15"/>
  <c r="H44" i="15"/>
  <c r="I44" i="15"/>
  <c r="J44" i="15"/>
  <c r="K44" i="15"/>
  <c r="L44" i="15"/>
  <c r="F43" i="15"/>
  <c r="G43" i="15"/>
  <c r="H43" i="15"/>
  <c r="I43" i="15"/>
  <c r="J43" i="15"/>
  <c r="K43" i="15"/>
  <c r="L43" i="15"/>
  <c r="E44" i="15"/>
  <c r="E43" i="15"/>
  <c r="F38" i="14"/>
  <c r="G38" i="14"/>
  <c r="H38" i="14"/>
  <c r="I38" i="14"/>
  <c r="J38" i="14"/>
  <c r="K38" i="14"/>
  <c r="L38" i="14"/>
  <c r="F37" i="14"/>
  <c r="G37" i="14"/>
  <c r="H37" i="14"/>
  <c r="I37" i="14"/>
  <c r="J37" i="14"/>
  <c r="K37" i="14"/>
  <c r="L37" i="14"/>
  <c r="E38" i="14"/>
  <c r="E37" i="14"/>
  <c r="D89" i="15"/>
  <c r="C89" i="15"/>
  <c r="D88" i="15"/>
  <c r="C88" i="15"/>
  <c r="D87" i="15"/>
  <c r="C87" i="15"/>
  <c r="D86" i="15"/>
  <c r="C86" i="15"/>
  <c r="D85" i="15"/>
  <c r="C85" i="15"/>
  <c r="D84" i="15"/>
  <c r="C84" i="15"/>
  <c r="D83" i="15"/>
  <c r="C83" i="15"/>
  <c r="D82" i="15"/>
  <c r="C82" i="15"/>
  <c r="D81" i="15"/>
  <c r="C81" i="15"/>
  <c r="D71" i="15"/>
  <c r="K62" i="15"/>
  <c r="J62" i="15"/>
  <c r="I62" i="15"/>
  <c r="H62" i="15"/>
  <c r="G62" i="15"/>
  <c r="F62" i="15"/>
  <c r="E62" i="15"/>
  <c r="L61" i="15"/>
  <c r="K58" i="15"/>
  <c r="J58" i="15"/>
  <c r="I58" i="15"/>
  <c r="H58" i="15"/>
  <c r="G58" i="15"/>
  <c r="F58" i="15"/>
  <c r="E58" i="15"/>
  <c r="L57" i="15"/>
  <c r="L55" i="15"/>
  <c r="K55" i="15"/>
  <c r="J55" i="15"/>
  <c r="I55" i="15"/>
  <c r="H55" i="15"/>
  <c r="G55" i="15"/>
  <c r="F55" i="15"/>
  <c r="E55" i="15"/>
  <c r="K41" i="15"/>
  <c r="J41" i="15"/>
  <c r="I41" i="15"/>
  <c r="H41" i="15"/>
  <c r="G41" i="15"/>
  <c r="F41" i="15"/>
  <c r="E41" i="15"/>
  <c r="L40" i="15"/>
  <c r="L39" i="15"/>
  <c r="K38" i="15"/>
  <c r="J38" i="15"/>
  <c r="I38" i="15"/>
  <c r="H38" i="15"/>
  <c r="G38" i="15"/>
  <c r="F38" i="15"/>
  <c r="E38" i="15"/>
  <c r="L37" i="15"/>
  <c r="L36" i="15"/>
  <c r="K35" i="15"/>
  <c r="J35" i="15"/>
  <c r="I35" i="15"/>
  <c r="H35" i="15"/>
  <c r="G35" i="15"/>
  <c r="F35" i="15"/>
  <c r="E35" i="15"/>
  <c r="L35" i="15" s="1"/>
  <c r="L34" i="15"/>
  <c r="L33" i="15"/>
  <c r="K32" i="15"/>
  <c r="J32" i="15"/>
  <c r="I32" i="15"/>
  <c r="L32" i="15" s="1"/>
  <c r="H32" i="15"/>
  <c r="G32" i="15"/>
  <c r="F32" i="15"/>
  <c r="E32" i="15"/>
  <c r="L31" i="15"/>
  <c r="L30" i="15"/>
  <c r="C18" i="15"/>
  <c r="D83" i="14"/>
  <c r="C83" i="14"/>
  <c r="D82" i="14"/>
  <c r="C82" i="14"/>
  <c r="D81" i="14"/>
  <c r="C81" i="14"/>
  <c r="D80" i="14"/>
  <c r="C80" i="14"/>
  <c r="D79" i="14"/>
  <c r="C79" i="14"/>
  <c r="D78" i="14"/>
  <c r="C78" i="14"/>
  <c r="D77" i="14"/>
  <c r="C77" i="14"/>
  <c r="D76" i="14"/>
  <c r="C76" i="14"/>
  <c r="D75" i="14"/>
  <c r="C75" i="14"/>
  <c r="D65" i="14"/>
  <c r="K56" i="14"/>
  <c r="J56" i="14"/>
  <c r="I56" i="14"/>
  <c r="H56" i="14"/>
  <c r="G56" i="14"/>
  <c r="F56" i="14"/>
  <c r="E56" i="14"/>
  <c r="L55" i="14"/>
  <c r="K52" i="14"/>
  <c r="J52" i="14"/>
  <c r="I52" i="14"/>
  <c r="H52" i="14"/>
  <c r="G52" i="14"/>
  <c r="F52" i="14"/>
  <c r="E52" i="14"/>
  <c r="L51" i="14"/>
  <c r="L49" i="14"/>
  <c r="K49" i="14"/>
  <c r="J49" i="14"/>
  <c r="I49" i="14"/>
  <c r="H49" i="14"/>
  <c r="G49" i="14"/>
  <c r="F49" i="14"/>
  <c r="E49" i="14"/>
  <c r="K35" i="14"/>
  <c r="J35" i="14"/>
  <c r="I35" i="14"/>
  <c r="H35" i="14"/>
  <c r="G35" i="14"/>
  <c r="F35" i="14"/>
  <c r="E35" i="14"/>
  <c r="L35" i="14" s="1"/>
  <c r="L34" i="14"/>
  <c r="L33" i="14"/>
  <c r="K32" i="14"/>
  <c r="J32" i="14"/>
  <c r="I32" i="14"/>
  <c r="H32" i="14"/>
  <c r="G32" i="14"/>
  <c r="F32" i="14"/>
  <c r="E32" i="14"/>
  <c r="L31" i="14"/>
  <c r="L30" i="14"/>
  <c r="C18" i="14"/>
  <c r="F47" i="6"/>
  <c r="G47" i="6"/>
  <c r="H47" i="6"/>
  <c r="I47" i="6"/>
  <c r="J47" i="6"/>
  <c r="K47" i="6"/>
  <c r="L47" i="6"/>
  <c r="F46" i="6"/>
  <c r="G46" i="6"/>
  <c r="H46" i="6"/>
  <c r="I46" i="6"/>
  <c r="J46" i="6"/>
  <c r="K46" i="6"/>
  <c r="L46" i="6"/>
  <c r="E46" i="6"/>
  <c r="E47" i="6"/>
  <c r="L41" i="15" l="1"/>
  <c r="L38" i="15"/>
  <c r="L58" i="15"/>
  <c r="L62" i="15"/>
  <c r="L56" i="14"/>
  <c r="L32" i="14"/>
  <c r="L52" i="14"/>
  <c r="E48" i="15"/>
  <c r="E64" i="15"/>
  <c r="E42" i="14"/>
  <c r="E58" i="14"/>
  <c r="F44" i="6"/>
  <c r="L44" i="6" s="1" a="1"/>
  <c r="L44" i="6" s="1"/>
  <c r="G44" i="6"/>
  <c r="H44" i="6"/>
  <c r="I44" i="6"/>
  <c r="J44" i="6"/>
  <c r="K44" i="6"/>
  <c r="F41" i="6"/>
  <c r="G41" i="6"/>
  <c r="H41" i="6"/>
  <c r="I41" i="6"/>
  <c r="J41" i="6"/>
  <c r="K41" i="6"/>
  <c r="F38" i="6"/>
  <c r="L38" i="6" s="1"/>
  <c r="G38" i="6"/>
  <c r="H38" i="6"/>
  <c r="I38" i="6"/>
  <c r="J38" i="6"/>
  <c r="K38" i="6"/>
  <c r="F35" i="6"/>
  <c r="G35" i="6"/>
  <c r="H35" i="6"/>
  <c r="I35" i="6"/>
  <c r="J35" i="6"/>
  <c r="K35" i="6"/>
  <c r="F32" i="6"/>
  <c r="G32" i="6"/>
  <c r="H32" i="6"/>
  <c r="I32" i="6"/>
  <c r="J32" i="6"/>
  <c r="K32" i="6"/>
  <c r="E44" i="6"/>
  <c r="E41" i="6"/>
  <c r="E38" i="6"/>
  <c r="E35" i="6"/>
  <c r="E32" i="6"/>
  <c r="L31" i="6"/>
  <c r="L30" i="6"/>
  <c r="L43" i="6"/>
  <c r="L42" i="6"/>
  <c r="L40" i="6"/>
  <c r="L39" i="6"/>
  <c r="L37" i="6"/>
  <c r="L36" i="6"/>
  <c r="L34" i="6"/>
  <c r="L33" i="6"/>
  <c r="E49" i="15" l="1"/>
  <c r="E73" i="15"/>
  <c r="E43" i="14"/>
  <c r="E67" i="14"/>
  <c r="L35" i="6"/>
  <c r="L41" i="6"/>
  <c r="L32" i="6"/>
  <c r="D92" i="6"/>
  <c r="C92" i="6"/>
  <c r="D91" i="6"/>
  <c r="C91" i="6"/>
  <c r="D90" i="6"/>
  <c r="C90" i="6"/>
  <c r="D89" i="6"/>
  <c r="C89" i="6"/>
  <c r="D88" i="6"/>
  <c r="C88" i="6"/>
  <c r="D87" i="6"/>
  <c r="C87" i="6"/>
  <c r="D86" i="6"/>
  <c r="C86" i="6"/>
  <c r="D85" i="6"/>
  <c r="C85" i="6"/>
  <c r="D84" i="6"/>
  <c r="C84" i="6"/>
  <c r="D74" i="6"/>
  <c r="K65" i="6"/>
  <c r="J65" i="6"/>
  <c r="I65" i="6"/>
  <c r="H65" i="6"/>
  <c r="G65" i="6"/>
  <c r="F65" i="6"/>
  <c r="E65" i="6"/>
  <c r="L64" i="6"/>
  <c r="K61" i="6"/>
  <c r="J61" i="6"/>
  <c r="I61" i="6"/>
  <c r="H61" i="6"/>
  <c r="G61" i="6"/>
  <c r="F61" i="6"/>
  <c r="E61" i="6"/>
  <c r="L60" i="6"/>
  <c r="L58" i="6"/>
  <c r="K58" i="6"/>
  <c r="J58" i="6"/>
  <c r="I58" i="6"/>
  <c r="H58" i="6"/>
  <c r="G58" i="6"/>
  <c r="F58" i="6"/>
  <c r="E58" i="6"/>
  <c r="C18" i="6"/>
  <c r="E75" i="15" l="1"/>
  <c r="E74" i="15"/>
  <c r="E68" i="14"/>
  <c r="E69" i="14"/>
  <c r="L61" i="6"/>
  <c r="L65" i="6"/>
  <c r="E67" i="6" l="1"/>
  <c r="E51" i="6"/>
  <c r="E52" i="6" l="1"/>
  <c r="E76" i="6"/>
  <c r="E78" i="6" l="1"/>
  <c r="F8" i="5" s="1"/>
  <c r="F11" i="5" s="1"/>
  <c r="E77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<sst xmlns="http://schemas.openxmlformats.org/spreadsheetml/2006/main" count="323" uniqueCount="97">
  <si>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</si>
  <si>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</si>
  <si>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</si>
  <si>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</si>
  <si>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</si>
  <si>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</si>
  <si>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</si>
  <si>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</si>
  <si>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COTRAITANT 2</t>
  </si>
  <si>
    <t>PROFIL CONFIRME</t>
  </si>
  <si>
    <t>COTRAITANT 3</t>
  </si>
  <si>
    <t>PROFIL SENIOR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</si>
  <si>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</si>
  <si>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</si>
  <si>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</si>
  <si>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</si>
  <si>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</si>
  <si>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</si>
  <si>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</si>
  <si>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</si>
  <si>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</si>
  <si>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</si>
  <si>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</si>
  <si>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</si>
  <si>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>PROFILS RETENUS POUR LA MISSION</t>
  </si>
  <si>
    <t xml:space="preserve">Expert Genre, Chef de mission Genre... </t>
  </si>
  <si>
    <t>EXPERTISE PRINCIPALE</t>
  </si>
  <si>
    <t>Genre…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</si>
  <si>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</si>
  <si>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</si>
  <si>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</si>
  <si>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</si>
  <si>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</si>
  <si>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</si>
  <si>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</si>
  <si>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</si>
  <si>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</si>
  <si>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</si>
  <si>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</si>
  <si>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TOTAL</t>
  </si>
  <si>
    <t>NOMBRE DE JOURS "SUR PLACE"</t>
  </si>
  <si>
    <t>NOMBRE DE JOURS "EN DISTANCIEL"</t>
  </si>
  <si>
    <t>NOMBRE TOTAL DE JOURS</t>
  </si>
  <si>
    <t>MONTANT TOTAL EN EUROS HT AVANT EVENTUELLE REMISE</t>
  </si>
  <si>
    <t>TVA APPLICABLE</t>
  </si>
  <si>
    <r>
      <t>MONTANT TOTAL DE LA MISSION</t>
    </r>
    <r>
      <rPr>
        <b/>
        <sz val="16"/>
        <color rgb="FF002060"/>
        <rFont val="Roboto Bold"/>
      </rPr>
      <t xml:space="preserve"> HT </t>
    </r>
    <r>
      <rPr>
        <b/>
        <sz val="14"/>
        <color rgb="FF002060"/>
        <rFont val="Roboto Bold"/>
      </rPr>
      <t>APRES EVENTUELLE REMISE</t>
    </r>
  </si>
  <si>
    <r>
      <t xml:space="preserve">MONTANT TOTAL DE LA MISSION </t>
    </r>
    <r>
      <rPr>
        <b/>
        <sz val="16"/>
        <color rgb="FF002060"/>
        <rFont val="Roboto Bold"/>
      </rPr>
      <t>TTC</t>
    </r>
    <r>
      <rPr>
        <b/>
        <sz val="14"/>
        <color rgb="FF002060"/>
        <rFont val="Roboto Bold"/>
      </rPr>
      <t xml:space="preserve"> APRES EVENTUELLE REMISE</t>
    </r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</si>
  <si>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</si>
  <si>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</si>
  <si>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</si>
  <si>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</si>
  <si>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</si>
  <si>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</si>
  <si>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</si>
  <si>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</si>
  <si>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MONTANT TOTAL DES FRAIS DE MISSION</t>
  </si>
  <si>
    <t>INSERER COMPOSITION 1</t>
  </si>
  <si>
    <t>INSERER COMPOSITION 2</t>
  </si>
  <si>
    <t>INSERER COMPOSITION 3</t>
  </si>
  <si>
    <t>INSERER COMPOSITION 4</t>
  </si>
  <si>
    <t>MONTANT TOTAL  HT et HORS FRAIS</t>
  </si>
  <si>
    <t>MONTANT TOTAL : MISSION + FRAIS</t>
  </si>
  <si>
    <t>En cas de consortium, merci de bien vouloir répartir le montant total entre chaque membre</t>
  </si>
  <si>
    <t>MONTANT TOTAL MISSION TTC HORS FRAIS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</si>
  <si>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</si>
  <si>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</si>
  <si>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</si>
  <si>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</si>
  <si>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>REMISE EVENTUELLE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</si>
  <si>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</si>
  <si>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t>MOINS DE 5 ANS D'EXPERIENCE</t>
  </si>
  <si>
    <t>&lt; 5ANS A 15 ANS D'EXPERIENCE</t>
  </si>
  <si>
    <t>PLUS DE 15 ANS D'EXPERIENCE</t>
  </si>
  <si>
    <t xml:space="preserve">JUNIOR
(De 0 à 5 ans) </t>
  </si>
  <si>
    <t>CONFIRME
(&gt;5 ans - 15 ans d’expérience)</t>
  </si>
  <si>
    <t xml:space="preserve">SENIOR
(Plus de 15 ans) </t>
  </si>
  <si>
    <t>MONTANT TOTAL : toutes tranches confondues</t>
  </si>
  <si>
    <t>MONTANT TOTAL  Tranche ferme</t>
  </si>
  <si>
    <t>MONTANT TOTAL Tranche optionnelle 1</t>
  </si>
  <si>
    <t>MONTANT TOTAL Tranche optionnelle 2</t>
  </si>
  <si>
    <t>MERCI DE BIEN VOULOIR DECOMPOSER LE MONTANT DES FRAIS DIVERS : SECURITE, TRADUCTION, AUTRES</t>
  </si>
  <si>
    <r>
      <t xml:space="preserve">EVENTUELS FRAIS DE MISSION
</t>
    </r>
    <r>
      <rPr>
        <i/>
        <sz val="16"/>
        <color rgb="FFC00000"/>
        <rFont val="Roboto Bold"/>
      </rPr>
      <t>Conformément à l'article contenu des prix du contrat, il est demandé aux soumissionnaires de détailler ci-après les coûts prévisionnels associés aux éventuels frais de mission. Cette anticipation sera prise en compte au titre du jugement du prix. Les soumissionnaires sont ainsi invités à chiffrer ces dépenses au plus juste.</t>
    </r>
  </si>
  <si>
    <t xml:space="preserve">L2 : Rapport de diagnostic approfondi avec annexes </t>
  </si>
  <si>
    <t xml:space="preserve">L3 : Rapports de conception technique détaillée des 3 composantes avec plans, schémas, DQE </t>
  </si>
  <si>
    <t xml:space="preserve">L4 : Études de faisabilité technique, économique, financière et institutionnelle y compris cadre logique </t>
  </si>
  <si>
    <t xml:space="preserve">L5 : Cadre logique complet avec la matrice des indicateurs </t>
  </si>
  <si>
    <t>L1 : Note de cadrage</t>
  </si>
  <si>
    <t>Etude de faisabilité "Compact Bleu" au Sénégal
CLN-2026-0269
DPGF Tranche ferme (phases 1 et 2)</t>
  </si>
  <si>
    <t xml:space="preserve">L6 : Rapport de Faisabilité du Projet </t>
  </si>
  <si>
    <t>L7 : Rapport de 	description du mode opératoire et de la gouvernance du projet</t>
  </si>
  <si>
    <t>Etude de faisabilité "Compact Bleu" au Sénégal
CLN-2026-0269
DPGF Tranche optionnelle 1 : phase 3</t>
  </si>
  <si>
    <t>Etude de faisabilité "Compact Bleu" au Sénégal
CLN-2026-0269
DPGF Tranche optionnelle 2 : phase 4</t>
  </si>
  <si>
    <t>L8 : Manuels de procédures opérationnels et manuel et outils de suivi-évaluation</t>
  </si>
  <si>
    <t>L9 : Plan de mise en œuvre détaillé année 1</t>
  </si>
  <si>
    <t xml:space="preserve">L10 : Fiches descriptives des attendus dont les recrutements clés et des prestations prioritaires, chronogrammes </t>
  </si>
  <si>
    <t xml:space="preserve">L11 : CCTP des dossiers d’appel d’offres </t>
  </si>
  <si>
    <t>Etude de faisabilité "Compact Bleu" au Sénégal
CLN-2026-0269
DPGF : Synthèse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</si>
</sst>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164" formatCode="#,##0&quot; € HT&quot;"/>
    <numFmt numFmtId="165" formatCode="#,##0\ &quot;€&quot;"/>
    <numFmt numFmtId="166" formatCode="_-* #,##0.00\ [$€-40C]_-;\-* #,##0.00\ [$€-40C]_-;_-* &quot;-&quot;??\ [$€-40C]_-;_-@_-"/>
    <numFmt numFmtId="167" formatCode="#,##0.00&quot; € HT&quot;"/>
    <numFmt numFmtId="168" formatCode="0.0%"/>
    <numFmt numFmtId="169" formatCode="###,0\.00&quot; € HT&quot;"/>
    <numFmt numFmtId="170" formatCode="#,##0.00\ &quot;€&quot;\ \T\T\C"/>
    <numFmt numFmtId="171" formatCode="#,##0.00\ &quot;€&quot;"/>
    <numFmt numFmtId="172" formatCode="#,##0\ _€"/>
    <numFmt numFmtId="173" formatCode="_-* #,##0\ [$€-40C]_-;\-* #,##0\ [$€-40C]_-;_-* &quot;-&quot;??\ [$€-40C]_-;_-@_-"/>
    <numFmt numFmtId="174" formatCode="#,##0\ [$֏-42B]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</font>
    <font>
      <sz val="28"/>
      <color theme="1"/>
      <name val="Roboto Black"/>
    </font>
    <font>
      <sz val="14"/>
      <color theme="1"/>
      <name val="Calibri"/>
      <family val="2"/>
    </font>
    <font>
      <sz val="18"/>
      <color rgb="FFC00000"/>
      <name val="Roboto Bold"/>
    </font>
    <font>
      <u/>
      <sz val="18"/>
      <color rgb="FFC00000"/>
      <name val="Roboto Bold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Roboto Bold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sz val="11"/>
      <color theme="0"/>
      <name val="Roboto Bold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sz val="11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sz val="11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9"/>
      <color theme="0"/>
      <name val="Calibri"/>
      <family val="2"/>
      <scheme val="minor"/>
    </font>
    <font>
      <b/>
      <sz val="11"/>
      <color rgb="FF002060"/>
      <name val="Roboto Bold"/>
    </font>
    <font>
      <sz val="11"/>
      <color rgb="FFC00000"/>
      <name val="Roboto Bold"/>
    </font>
    <font>
      <b/>
      <sz val="14"/>
      <color rgb="FF002060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22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sz val="16"/>
      <color rgb="FFC00000"/>
      <name val="Roboto Bold"/>
    </font>
    <font>
      <i/>
      <sz val="16"/>
      <color rgb="FFC00000"/>
      <name val="Roboto Bold"/>
    </font>
    <font>
      <b/>
      <sz val="14"/>
      <color theme="0"/>
      <name val="Roboto Bold"/>
    </font>
    <font>
      <b/>
      <sz val="11"/>
      <name val="Roboto Bold"/>
    </font>
    <font>
      <b/>
      <sz val="11"/>
      <name val="Calibri"/>
      <family val="2"/>
      <scheme val="minor"/>
    </font>
    <font>
      <b/>
      <sz val="11"/>
      <color theme="1"/>
      <name val="Roboto Bold"/>
    </font>
    <font>
      <b/>
      <sz val="16"/>
      <color theme="1"/>
      <name val="Roboto Bold"/>
    </font>
    <font>
      <b/>
      <sz val="20"/>
      <color theme="0"/>
      <name val="Roboto Bold"/>
    </font>
    <font>
      <b/>
      <sz val="14"/>
      <color rgb="FFFF0000"/>
      <name val="Roboto Bold"/>
    </font>
    <font>
      <b/>
      <u/>
      <sz val="14"/>
      <name val="Roboto Bold"/>
    </font>
    <font>
      <b/>
      <sz val="16"/>
      <name val="Roboto Bold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/>
      <top style="mediumDashDot">
        <color theme="3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3">
    <xf numFmtId="0" fontId="0" fillId="0" borderId="0" xfId="0"/>
    <xf numFmtId="0" fontId="5" fillId="0" borderId="0" xfId="1"/>
    <xf numFmtId="0" fontId="5" fillId="0" borderId="0" xfId="1" applyBorder="1"/>
    <xf numFmtId="0" fontId="1" fillId="0" borderId="0" xfId="2" applyProtection="1">
      <protection locked="0"/>
    </xf>
    <xf numFmtId="0" fontId="4" fillId="0" borderId="0" xfId="2" applyFont="1" applyProtection="1">
      <protection locked="0"/>
    </xf>
    <xf numFmtId="0" fontId="7" fillId="0" borderId="4" xfId="1" applyFont="1" applyBorder="1"/>
    <xf numFmtId="0" fontId="8" fillId="0" borderId="0" xfId="1" applyFont="1" applyFill="1" applyBorder="1" applyAlignment="1" applyProtection="1">
      <alignment vertical="center"/>
      <protection locked="0"/>
    </xf>
    <xf numFmtId="0" fontId="7" fillId="0" borderId="5" xfId="1" applyFont="1" applyBorder="1"/>
    <xf numFmtId="0" fontId="7" fillId="0" borderId="6" xfId="1" applyFont="1" applyBorder="1"/>
    <xf numFmtId="0" fontId="7" fillId="0" borderId="7" xfId="1" applyFont="1" applyBorder="1"/>
    <xf numFmtId="0" fontId="11" fillId="0" borderId="0" xfId="1" applyFont="1" applyFill="1" applyBorder="1" applyAlignment="1">
      <alignment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" fillId="0" borderId="0" xfId="2" applyBorder="1" applyProtection="1">
      <protection locked="0"/>
    </xf>
    <xf numFmtId="0" fontId="12" fillId="0" borderId="9" xfId="1" applyFont="1" applyFill="1" applyBorder="1" applyAlignment="1" applyProtection="1">
      <alignment vertical="center" wrapText="1"/>
      <protection locked="0"/>
    </xf>
    <xf numFmtId="0" fontId="5" fillId="0" borderId="0" xfId="1" applyFill="1"/>
    <xf numFmtId="0" fontId="7" fillId="0" borderId="7" xfId="1" applyFont="1" applyFill="1" applyBorder="1"/>
    <xf numFmtId="0" fontId="12" fillId="0" borderId="0" xfId="1" applyFont="1" applyFill="1" applyBorder="1" applyAlignment="1" applyProtection="1">
      <alignment vertical="center" wrapText="1"/>
      <protection locked="0"/>
    </xf>
    <xf numFmtId="0" fontId="1" fillId="0" borderId="0" xfId="2" applyFont="1" applyProtection="1">
      <protection locked="0"/>
    </xf>
    <xf numFmtId="0" fontId="13" fillId="0" borderId="0" xfId="1" applyFont="1" applyFill="1" applyBorder="1" applyAlignment="1" applyProtection="1">
      <protection locked="0"/>
    </xf>
    <xf numFmtId="0" fontId="13" fillId="3" borderId="0" xfId="1" applyFont="1" applyFill="1" applyBorder="1" applyAlignment="1" applyProtection="1">
      <alignment vertical="center"/>
      <protection locked="0"/>
    </xf>
    <xf numFmtId="0" fontId="15" fillId="4" borderId="10" xfId="2" applyFont="1" applyFill="1" applyBorder="1" applyAlignment="1" applyProtection="1">
      <alignment vertical="center"/>
    </xf>
    <xf numFmtId="0" fontId="16" fillId="0" borderId="10" xfId="2" applyFont="1" applyBorder="1" applyAlignment="1" applyProtection="1">
      <alignment wrapText="1"/>
      <protection locked="0"/>
    </xf>
    <xf numFmtId="0" fontId="17" fillId="5" borderId="11" xfId="2" applyFont="1" applyFill="1" applyBorder="1" applyProtection="1">
      <protection locked="0"/>
    </xf>
    <xf numFmtId="0" fontId="19" fillId="0" borderId="7" xfId="2" applyFont="1" applyBorder="1" applyProtection="1">
      <protection locked="0"/>
    </xf>
    <xf numFmtId="0" fontId="19" fillId="0" borderId="0" xfId="2" applyFont="1" applyBorder="1" applyProtection="1">
      <protection locked="0"/>
    </xf>
    <xf numFmtId="0" fontId="17" fillId="5" borderId="7" xfId="2" applyFont="1" applyFill="1" applyBorder="1" applyProtection="1">
      <protection locked="0"/>
    </xf>
    <xf numFmtId="0" fontId="19" fillId="0" borderId="9" xfId="2" applyFont="1" applyBorder="1" applyProtection="1">
      <protection locked="0"/>
    </xf>
    <xf numFmtId="0" fontId="17" fillId="5" borderId="12" xfId="2" applyFont="1" applyFill="1" applyBorder="1" applyProtection="1">
      <protection locked="0"/>
    </xf>
    <xf numFmtId="0" fontId="20" fillId="0" borderId="0" xfId="2" applyFont="1" applyFill="1" applyBorder="1" applyAlignment="1" applyProtection="1">
      <alignment vertical="center"/>
    </xf>
    <xf numFmtId="0" fontId="1" fillId="0" borderId="7" xfId="2" applyBorder="1" applyProtection="1">
      <protection locked="0"/>
    </xf>
    <xf numFmtId="0" fontId="1" fillId="0" borderId="9" xfId="2" applyBorder="1" applyProtection="1">
      <protection locked="0"/>
    </xf>
    <xf numFmtId="0" fontId="4" fillId="0" borderId="0" xfId="2" applyFont="1" applyBorder="1" applyProtection="1">
      <protection locked="0"/>
    </xf>
    <xf numFmtId="0" fontId="22" fillId="0" borderId="0" xfId="2" applyFont="1" applyBorder="1" applyProtection="1">
      <protection locked="0"/>
    </xf>
    <xf numFmtId="0" fontId="17" fillId="4" borderId="1" xfId="2" applyFont="1" applyFill="1" applyBorder="1" applyAlignment="1" applyProtection="1">
      <alignment horizontal="centerContinuous" vertical="center" wrapText="1"/>
      <protection locked="0"/>
    </xf>
    <xf numFmtId="0" fontId="17" fillId="4" borderId="3" xfId="2" applyFont="1" applyFill="1" applyBorder="1" applyAlignment="1" applyProtection="1">
      <alignment horizontal="centerContinuous" vertical="center" wrapText="1"/>
      <protection locked="0"/>
    </xf>
    <xf numFmtId="0" fontId="23" fillId="2" borderId="14" xfId="2" applyFont="1" applyFill="1" applyBorder="1" applyAlignment="1" applyProtection="1">
      <alignment horizontal="center" vertical="center" wrapText="1"/>
      <protection locked="0"/>
    </xf>
    <xf numFmtId="0" fontId="23" fillId="2" borderId="15" xfId="2" applyFont="1" applyFill="1" applyBorder="1" applyAlignment="1" applyProtection="1">
      <alignment horizontal="center" vertical="center" wrapText="1"/>
      <protection locked="0"/>
    </xf>
    <xf numFmtId="0" fontId="23" fillId="2" borderId="16" xfId="2" applyFont="1" applyFill="1" applyBorder="1" applyAlignment="1" applyProtection="1">
      <alignment horizontal="center" vertical="center" wrapText="1"/>
      <protection locked="0"/>
    </xf>
    <xf numFmtId="0" fontId="23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Border="1" applyProtection="1">
      <protection locked="0"/>
    </xf>
    <xf numFmtId="0" fontId="24" fillId="0" borderId="19" xfId="2" applyFont="1" applyFill="1" applyBorder="1" applyAlignment="1" applyProtection="1">
      <alignment horizontal="centerContinuous" vertical="center" wrapText="1"/>
      <protection locked="0"/>
    </xf>
    <xf numFmtId="0" fontId="25" fillId="0" borderId="19" xfId="2" applyFont="1" applyFill="1" applyBorder="1" applyAlignment="1" applyProtection="1">
      <alignment horizontal="center" vertical="center" wrapText="1"/>
      <protection locked="0"/>
    </xf>
    <xf numFmtId="0" fontId="25" fillId="0" borderId="20" xfId="2" applyFont="1" applyFill="1" applyBorder="1" applyAlignment="1" applyProtection="1">
      <alignment horizontal="center" vertical="center" wrapText="1"/>
      <protection locked="0"/>
    </xf>
    <xf numFmtId="0" fontId="26" fillId="0" borderId="0" xfId="2" applyFont="1" applyFill="1" applyBorder="1" applyAlignment="1" applyProtection="1">
      <alignment vertical="center" wrapText="1"/>
      <protection locked="0"/>
    </xf>
    <xf numFmtId="0" fontId="27" fillId="3" borderId="0" xfId="2" applyFont="1" applyFill="1" applyBorder="1" applyAlignment="1" applyProtection="1">
      <alignment horizontal="center" vertical="center" wrapText="1"/>
      <protection locked="0"/>
    </xf>
    <xf numFmtId="0" fontId="27" fillId="0" borderId="0" xfId="2" applyFont="1" applyFill="1" applyBorder="1" applyAlignment="1" applyProtection="1">
      <alignment horizontal="center" vertical="center" wrapText="1"/>
      <protection locked="0"/>
    </xf>
    <xf numFmtId="0" fontId="28" fillId="0" borderId="19" xfId="2" applyFont="1" applyFill="1" applyBorder="1" applyAlignment="1" applyProtection="1">
      <alignment horizontal="centerContinuous" vertical="center" wrapText="1"/>
      <protection locked="0"/>
    </xf>
    <xf numFmtId="0" fontId="24" fillId="0" borderId="23" xfId="2" applyFont="1" applyFill="1" applyBorder="1" applyAlignment="1" applyProtection="1">
      <alignment horizontal="centerContinuous" vertical="center" wrapText="1"/>
      <protection locked="0"/>
    </xf>
    <xf numFmtId="0" fontId="25" fillId="0" borderId="23" xfId="2" applyFont="1" applyFill="1" applyBorder="1" applyAlignment="1" applyProtection="1">
      <alignment horizontal="center" vertical="center" wrapText="1"/>
      <protection locked="0"/>
    </xf>
    <xf numFmtId="0" fontId="25" fillId="0" borderId="24" xfId="2" applyFont="1" applyFill="1" applyBorder="1" applyAlignment="1" applyProtection="1">
      <alignment horizontal="center" vertical="center" wrapText="1"/>
      <protection locked="0"/>
    </xf>
    <xf numFmtId="164" fontId="24" fillId="0" borderId="27" xfId="2" applyNumberFormat="1" applyFont="1" applyFill="1" applyBorder="1" applyAlignment="1" applyProtection="1">
      <alignment horizontal="centerContinuous" vertical="center" wrapText="1"/>
      <protection locked="0"/>
    </xf>
    <xf numFmtId="164" fontId="15" fillId="0" borderId="27" xfId="3" applyNumberFormat="1" applyFont="1" applyFill="1" applyBorder="1" applyAlignment="1" applyProtection="1">
      <alignment horizontal="center" vertical="center"/>
      <protection locked="0"/>
    </xf>
    <xf numFmtId="164" fontId="15" fillId="0" borderId="28" xfId="3" applyNumberFormat="1" applyFont="1" applyFill="1" applyBorder="1" applyAlignment="1" applyProtection="1">
      <alignment horizontal="center" vertical="center"/>
      <protection locked="0"/>
    </xf>
    <xf numFmtId="165" fontId="30" fillId="0" borderId="0" xfId="3" applyNumberFormat="1" applyFont="1" applyFill="1" applyBorder="1" applyAlignment="1" applyProtection="1">
      <alignment vertical="center"/>
      <protection locked="0"/>
    </xf>
    <xf numFmtId="166" fontId="31" fillId="3" borderId="0" xfId="3" applyNumberFormat="1" applyFont="1" applyFill="1" applyBorder="1" applyAlignment="1" applyProtection="1">
      <alignment horizontal="center" vertical="center"/>
      <protection locked="0"/>
    </xf>
    <xf numFmtId="166" fontId="32" fillId="0" borderId="0" xfId="2" applyNumberFormat="1" applyFont="1" applyBorder="1" applyAlignment="1" applyProtection="1">
      <alignment vertical="center"/>
    </xf>
    <xf numFmtId="0" fontId="32" fillId="0" borderId="0" xfId="2" applyFont="1" applyBorder="1" applyAlignment="1" applyProtection="1">
      <alignment wrapText="1"/>
      <protection locked="0"/>
    </xf>
    <xf numFmtId="0" fontId="32" fillId="3" borderId="0" xfId="2" applyFont="1" applyFill="1" applyBorder="1" applyAlignment="1" applyProtection="1">
      <alignment wrapText="1"/>
      <protection locked="0"/>
    </xf>
    <xf numFmtId="166" fontId="33" fillId="3" borderId="0" xfId="3" applyNumberFormat="1" applyFont="1" applyFill="1" applyBorder="1" applyAlignment="1" applyProtection="1">
      <alignment horizontal="center" vertical="center"/>
      <protection locked="0"/>
    </xf>
    <xf numFmtId="0" fontId="23" fillId="2" borderId="1" xfId="2" applyFont="1" applyFill="1" applyBorder="1" applyAlignment="1" applyProtection="1">
      <alignment horizontal="center" vertical="center" wrapText="1"/>
      <protection locked="0"/>
    </xf>
    <xf numFmtId="0" fontId="23" fillId="2" borderId="29" xfId="2" applyFont="1" applyFill="1" applyBorder="1" applyAlignment="1" applyProtection="1">
      <alignment horizontal="center" vertical="center" wrapText="1"/>
      <protection locked="0"/>
    </xf>
    <xf numFmtId="0" fontId="23" fillId="2" borderId="30" xfId="2" applyFont="1" applyFill="1" applyBorder="1" applyAlignment="1" applyProtection="1">
      <alignment horizontal="center" vertical="center" wrapText="1"/>
      <protection locked="0"/>
    </xf>
    <xf numFmtId="0" fontId="23" fillId="2" borderId="3" xfId="2" applyFont="1" applyFill="1" applyBorder="1" applyAlignment="1" applyProtection="1">
      <alignment horizontal="center" vertical="center" wrapText="1"/>
      <protection locked="0"/>
    </xf>
    <xf numFmtId="0" fontId="34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Border="1" applyAlignment="1" applyProtection="1">
      <alignment horizontal="center" vertical="center" wrapText="1"/>
      <protection locked="0"/>
    </xf>
    <xf numFmtId="0" fontId="35" fillId="4" borderId="32" xfId="2" applyFont="1" applyFill="1" applyBorder="1" applyAlignment="1" applyProtection="1">
      <alignment vertical="center" wrapText="1"/>
    </xf>
    <xf numFmtId="0" fontId="15" fillId="3" borderId="33" xfId="2" applyFont="1" applyFill="1" applyBorder="1" applyAlignment="1" applyProtection="1">
      <alignment horizontal="center" vertical="center" wrapText="1"/>
    </xf>
    <xf numFmtId="0" fontId="15" fillId="3" borderId="34" xfId="2" applyFont="1" applyFill="1" applyBorder="1" applyAlignment="1" applyProtection="1">
      <alignment horizontal="center" vertical="center" wrapText="1"/>
    </xf>
    <xf numFmtId="0" fontId="15" fillId="4" borderId="35" xfId="2" applyFont="1" applyFill="1" applyBorder="1" applyAlignment="1" applyProtection="1">
      <alignment horizontal="center" vertical="center" wrapText="1"/>
    </xf>
    <xf numFmtId="0" fontId="31" fillId="3" borderId="0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 wrapText="1"/>
      <protection locked="0"/>
    </xf>
    <xf numFmtId="0" fontId="35" fillId="4" borderId="37" xfId="2" applyFont="1" applyFill="1" applyBorder="1" applyAlignment="1" applyProtection="1">
      <alignment vertical="center" wrapText="1"/>
    </xf>
    <xf numFmtId="0" fontId="15" fillId="3" borderId="38" xfId="2" applyFont="1" applyFill="1" applyBorder="1" applyAlignment="1" applyProtection="1">
      <alignment horizontal="center" vertical="center" wrapText="1"/>
    </xf>
    <xf numFmtId="0" fontId="15" fillId="3" borderId="39" xfId="2" applyFont="1" applyFill="1" applyBorder="1" applyAlignment="1" applyProtection="1">
      <alignment horizontal="center" vertical="center" wrapText="1"/>
    </xf>
    <xf numFmtId="0" fontId="15" fillId="4" borderId="40" xfId="2" applyFont="1" applyFill="1" applyBorder="1" applyAlignment="1" applyProtection="1">
      <alignment horizontal="center" vertical="center" wrapText="1"/>
    </xf>
    <xf numFmtId="0" fontId="35" fillId="6" borderId="42" xfId="2" applyFont="1" applyFill="1" applyBorder="1" applyAlignment="1" applyProtection="1">
      <alignment vertical="center" wrapText="1"/>
    </xf>
    <xf numFmtId="168" fontId="3" fillId="0" borderId="0" xfId="4" applyNumberFormat="1" applyFont="1" applyFill="1" applyBorder="1" applyAlignment="1" applyProtection="1">
      <alignment horizontal="center" vertical="center" wrapText="1"/>
      <protection locked="0"/>
    </xf>
    <xf numFmtId="169" fontId="3" fillId="0" borderId="0" xfId="2" applyNumberFormat="1" applyFont="1" applyFill="1" applyBorder="1" applyAlignment="1" applyProtection="1">
      <alignment horizontal="center" vertical="center"/>
      <protection locked="0"/>
    </xf>
    <xf numFmtId="10" fontId="3" fillId="0" borderId="0" xfId="2" applyNumberFormat="1" applyFont="1" applyFill="1" applyBorder="1" applyAlignment="1" applyProtection="1">
      <alignment horizontal="center" vertical="center"/>
      <protection locked="0"/>
    </xf>
    <xf numFmtId="170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36" fillId="0" borderId="0" xfId="2" applyFont="1" applyBorder="1" applyAlignment="1" applyProtection="1">
      <alignment horizontal="center" vertical="center" wrapText="1"/>
      <protection locked="0"/>
    </xf>
    <xf numFmtId="0" fontId="27" fillId="0" borderId="0" xfId="2" applyFont="1" applyBorder="1" applyAlignment="1" applyProtection="1">
      <alignment vertical="center" wrapText="1"/>
      <protection locked="0"/>
    </xf>
    <xf numFmtId="0" fontId="25" fillId="0" borderId="0" xfId="2" applyFont="1" applyBorder="1" applyAlignment="1" applyProtection="1">
      <alignment vertical="center" wrapText="1"/>
      <protection locked="0"/>
    </xf>
    <xf numFmtId="0" fontId="25" fillId="0" borderId="0" xfId="2" applyFont="1" applyFill="1" applyBorder="1" applyAlignment="1" applyProtection="1">
      <alignment vertical="center" wrapText="1"/>
      <protection locked="0"/>
    </xf>
    <xf numFmtId="0" fontId="25" fillId="8" borderId="0" xfId="2" applyFont="1" applyFill="1" applyBorder="1" applyAlignment="1" applyProtection="1">
      <alignment vertical="center" wrapText="1"/>
      <protection locked="0"/>
    </xf>
    <xf numFmtId="0" fontId="31" fillId="0" borderId="0" xfId="2" applyFont="1" applyFill="1" applyBorder="1" applyAlignment="1" applyProtection="1">
      <alignment horizontal="center" vertical="center" wrapText="1"/>
    </xf>
    <xf numFmtId="0" fontId="1" fillId="0" borderId="0" xfId="2" applyFill="1" applyBorder="1" applyAlignment="1" applyProtection="1">
      <alignment vertical="center"/>
      <protection locked="0"/>
    </xf>
    <xf numFmtId="0" fontId="20" fillId="4" borderId="47" xfId="2" applyNumberFormat="1" applyFont="1" applyFill="1" applyBorder="1" applyAlignment="1" applyProtection="1">
      <alignment horizontal="center" vertical="center" wrapText="1"/>
    </xf>
    <xf numFmtId="0" fontId="1" fillId="0" borderId="0" xfId="2" applyFill="1" applyBorder="1" applyProtection="1">
      <protection locked="0"/>
    </xf>
    <xf numFmtId="169" fontId="38" fillId="0" borderId="0" xfId="2" applyNumberFormat="1" applyFont="1" applyFill="1" applyBorder="1" applyAlignment="1" applyProtection="1">
      <alignment vertical="center"/>
      <protection locked="0"/>
    </xf>
    <xf numFmtId="0" fontId="19" fillId="0" borderId="0" xfId="2" applyFont="1" applyFill="1" applyBorder="1" applyAlignment="1" applyProtection="1">
      <alignment vertical="center"/>
      <protection locked="0"/>
    </xf>
    <xf numFmtId="170" fontId="39" fillId="0" borderId="0" xfId="2" applyNumberFormat="1" applyFont="1" applyFill="1" applyBorder="1" applyAlignment="1" applyProtection="1">
      <alignment vertical="center"/>
      <protection locked="0"/>
    </xf>
    <xf numFmtId="171" fontId="40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41" fillId="0" borderId="0" xfId="2" applyFont="1" applyFill="1" applyBorder="1" applyAlignment="1" applyProtection="1">
      <alignment horizontal="center" vertical="center" wrapText="1"/>
      <protection locked="0"/>
    </xf>
    <xf numFmtId="9" fontId="40" fillId="0" borderId="49" xfId="4" applyFont="1" applyFill="1" applyBorder="1" applyAlignment="1" applyProtection="1">
      <alignment horizontal="center" vertical="center" wrapText="1"/>
      <protection locked="0"/>
    </xf>
    <xf numFmtId="0" fontId="1" fillId="0" borderId="51" xfId="2" applyBorder="1" applyProtection="1">
      <protection locked="0"/>
    </xf>
    <xf numFmtId="171" fontId="40" fillId="0" borderId="51" xfId="2" applyNumberFormat="1" applyFont="1" applyFill="1" applyBorder="1" applyAlignment="1" applyProtection="1">
      <alignment horizontal="center" vertical="center" wrapText="1"/>
      <protection locked="0"/>
    </xf>
    <xf numFmtId="0" fontId="41" fillId="0" borderId="51" xfId="2" applyFont="1" applyFill="1" applyBorder="1" applyAlignment="1" applyProtection="1">
      <alignment horizontal="center" vertical="center" wrapText="1"/>
      <protection locked="0"/>
    </xf>
    <xf numFmtId="0" fontId="44" fillId="0" borderId="0" xfId="2" applyFont="1" applyFill="1" applyBorder="1" applyAlignment="1" applyProtection="1">
      <alignment horizontal="left" vertical="center" wrapText="1"/>
      <protection locked="0"/>
    </xf>
    <xf numFmtId="0" fontId="44" fillId="0" borderId="0" xfId="2" applyFont="1" applyFill="1" applyBorder="1" applyAlignment="1" applyProtection="1">
      <alignment vertical="center" wrapText="1"/>
      <protection locked="0"/>
    </xf>
    <xf numFmtId="0" fontId="44" fillId="3" borderId="0" xfId="2" applyFont="1" applyFill="1" applyBorder="1" applyAlignment="1" applyProtection="1">
      <alignment horizontal="center" vertical="center" wrapText="1"/>
      <protection locked="0"/>
    </xf>
    <xf numFmtId="0" fontId="44" fillId="3" borderId="0" xfId="2" applyFont="1" applyFill="1" applyBorder="1" applyAlignment="1" applyProtection="1">
      <alignment horizontal="left" vertical="center" wrapText="1"/>
      <protection locked="0"/>
    </xf>
    <xf numFmtId="0" fontId="31" fillId="3" borderId="0" xfId="2" applyFont="1" applyFill="1" applyBorder="1" applyAlignment="1" applyProtection="1">
      <alignment horizontal="left" vertical="center" wrapText="1" indent="1"/>
      <protection locked="0"/>
    </xf>
    <xf numFmtId="0" fontId="36" fillId="3" borderId="0" xfId="2" applyFont="1" applyFill="1" applyBorder="1" applyAlignment="1" applyProtection="1">
      <alignment horizontal="center" vertical="center" wrapText="1"/>
      <protection locked="0"/>
    </xf>
    <xf numFmtId="0" fontId="23" fillId="2" borderId="54" xfId="2" applyFont="1" applyFill="1" applyBorder="1" applyAlignment="1" applyProtection="1">
      <alignment horizontal="center" vertical="center" wrapText="1"/>
      <protection locked="0"/>
    </xf>
    <xf numFmtId="0" fontId="23" fillId="2" borderId="55" xfId="2" applyFont="1" applyFill="1" applyBorder="1" applyAlignment="1" applyProtection="1">
      <alignment horizontal="center" vertical="center" wrapText="1"/>
      <protection locked="0"/>
    </xf>
    <xf numFmtId="0" fontId="23" fillId="2" borderId="56" xfId="2" applyFont="1" applyFill="1" applyBorder="1" applyAlignment="1" applyProtection="1">
      <alignment horizontal="center" vertical="center" wrapText="1"/>
      <protection locked="0"/>
    </xf>
    <xf numFmtId="170" fontId="15" fillId="0" borderId="38" xfId="2" applyNumberFormat="1" applyFont="1" applyFill="1" applyBorder="1" applyAlignment="1" applyProtection="1">
      <alignment horizontal="center" vertical="center" wrapText="1"/>
      <protection locked="0"/>
    </xf>
    <xf numFmtId="170" fontId="15" fillId="4" borderId="58" xfId="2" applyNumberFormat="1" applyFont="1" applyFill="1" applyBorder="1" applyAlignment="1" applyProtection="1">
      <alignment horizontal="center" vertical="center" wrapText="1"/>
      <protection locked="0"/>
    </xf>
    <xf numFmtId="172" fontId="15" fillId="0" borderId="61" xfId="2" applyNumberFormat="1" applyFont="1" applyFill="1" applyBorder="1" applyAlignment="1" applyProtection="1">
      <alignment horizontal="center" vertical="center" wrapText="1"/>
      <protection locked="0"/>
    </xf>
    <xf numFmtId="3" fontId="15" fillId="4" borderId="39" xfId="2" applyNumberFormat="1" applyFont="1" applyFill="1" applyBorder="1" applyAlignment="1" applyProtection="1">
      <alignment horizontal="center" vertical="center" wrapText="1"/>
      <protection locked="0"/>
    </xf>
    <xf numFmtId="173" fontId="31" fillId="0" borderId="0" xfId="2" applyNumberFormat="1" applyFont="1" applyFill="1" applyBorder="1" applyAlignment="1" applyProtection="1">
      <alignment horizontal="center" vertical="center" wrapText="1"/>
    </xf>
    <xf numFmtId="166" fontId="47" fillId="0" borderId="0" xfId="2" applyNumberFormat="1" applyFont="1" applyFill="1" applyBorder="1" applyAlignment="1" applyProtection="1">
      <alignment horizontal="center" vertical="center" wrapText="1"/>
    </xf>
    <xf numFmtId="170" fontId="15" fillId="9" borderId="43" xfId="2" applyNumberFormat="1" applyFont="1" applyFill="1" applyBorder="1" applyAlignment="1" applyProtection="1">
      <alignment horizontal="center" vertical="center" wrapText="1"/>
      <protection locked="0"/>
    </xf>
    <xf numFmtId="170" fontId="15" fillId="9" borderId="44" xfId="2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2" applyFont="1" applyFill="1" applyBorder="1" applyAlignment="1" applyProtection="1">
      <alignment vertical="center"/>
    </xf>
    <xf numFmtId="166" fontId="31" fillId="0" borderId="0" xfId="2" applyNumberFormat="1" applyFont="1" applyFill="1" applyBorder="1" applyAlignment="1" applyProtection="1">
      <alignment horizontal="center" vertical="center" wrapText="1"/>
      <protection locked="0"/>
    </xf>
    <xf numFmtId="170" fontId="31" fillId="4" borderId="58" xfId="2" applyNumberFormat="1" applyFont="1" applyFill="1" applyBorder="1" applyAlignment="1" applyProtection="1">
      <alignment horizontal="center" vertical="center" wrapText="1"/>
      <protection locked="0"/>
    </xf>
    <xf numFmtId="172" fontId="15" fillId="4" borderId="64" xfId="2" applyNumberFormat="1" applyFont="1" applyFill="1" applyBorder="1" applyAlignment="1" applyProtection="1">
      <alignment horizontal="center" vertical="center" wrapText="1"/>
      <protection locked="0"/>
    </xf>
    <xf numFmtId="170" fontId="15" fillId="4" borderId="44" xfId="2" applyNumberFormat="1" applyFont="1" applyFill="1" applyBorder="1" applyAlignment="1" applyProtection="1">
      <alignment horizontal="center" vertical="center" wrapText="1"/>
      <protection locked="0"/>
    </xf>
    <xf numFmtId="0" fontId="48" fillId="0" borderId="0" xfId="2" applyFont="1" applyFill="1" applyBorder="1" applyAlignment="1" applyProtection="1">
      <alignment vertical="center" wrapText="1"/>
      <protection locked="0"/>
    </xf>
    <xf numFmtId="0" fontId="46" fillId="0" borderId="0" xfId="2" applyFont="1" applyFill="1" applyBorder="1" applyAlignment="1" applyProtection="1">
      <alignment vertical="center" wrapText="1"/>
    </xf>
    <xf numFmtId="0" fontId="1" fillId="0" borderId="0" xfId="2" applyFont="1" applyFill="1" applyBorder="1" applyProtection="1">
      <protection locked="0"/>
    </xf>
    <xf numFmtId="0" fontId="49" fillId="0" borderId="10" xfId="2" applyFont="1" applyFill="1" applyBorder="1" applyAlignment="1" applyProtection="1">
      <alignment horizontal="center" vertical="center" wrapText="1"/>
      <protection locked="0"/>
    </xf>
    <xf numFmtId="170" fontId="50" fillId="0" borderId="19" xfId="2" applyNumberFormat="1" applyFont="1" applyFill="1" applyBorder="1" applyAlignment="1" applyProtection="1">
      <alignment vertical="center"/>
      <protection locked="0"/>
    </xf>
    <xf numFmtId="0" fontId="3" fillId="0" borderId="68" xfId="2" applyFont="1" applyFill="1" applyBorder="1" applyAlignment="1" applyProtection="1">
      <alignment vertical="center"/>
      <protection locked="0"/>
    </xf>
    <xf numFmtId="166" fontId="31" fillId="0" borderId="0" xfId="2" applyNumberFormat="1" applyFont="1" applyFill="1" applyBorder="1" applyAlignment="1" applyProtection="1">
      <alignment horizontal="centerContinuous" vertical="center" wrapText="1"/>
      <protection locked="0"/>
    </xf>
    <xf numFmtId="0" fontId="49" fillId="4" borderId="10" xfId="2" applyFont="1" applyFill="1" applyBorder="1" applyAlignment="1" applyProtection="1">
      <alignment horizontal="center" vertical="center"/>
      <protection locked="0"/>
    </xf>
    <xf numFmtId="170" fontId="15" fillId="9" borderId="43" xfId="2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2" applyFont="1" applyFill="1" applyBorder="1" applyAlignment="1" applyProtection="1">
      <alignment horizontal="left" vertical="center"/>
      <protection locked="0"/>
    </xf>
    <xf numFmtId="0" fontId="20" fillId="0" borderId="0" xfId="2" applyFont="1" applyFill="1" applyBorder="1" applyAlignment="1" applyProtection="1">
      <alignment horizontal="center" vertical="center" wrapText="1"/>
    </xf>
    <xf numFmtId="0" fontId="52" fillId="0" borderId="0" xfId="2" applyFont="1" applyFill="1" applyBorder="1" applyAlignment="1" applyProtection="1">
      <alignment horizontal="right" vertical="center"/>
    </xf>
    <xf numFmtId="170" fontId="52" fillId="0" borderId="0" xfId="2" applyNumberFormat="1" applyFont="1" applyFill="1" applyBorder="1" applyAlignment="1" applyProtection="1">
      <alignment horizontal="center" vertical="center" wrapText="1"/>
    </xf>
    <xf numFmtId="0" fontId="52" fillId="0" borderId="0" xfId="2" applyFont="1" applyFill="1" applyBorder="1" applyAlignment="1" applyProtection="1">
      <alignment horizontal="left" vertical="center"/>
    </xf>
    <xf numFmtId="170" fontId="20" fillId="0" borderId="0" xfId="2" applyNumberFormat="1" applyFont="1" applyFill="1" applyBorder="1" applyAlignment="1" applyProtection="1">
      <alignment horizontal="center" vertical="center" wrapText="1"/>
    </xf>
    <xf numFmtId="0" fontId="20" fillId="0" borderId="0" xfId="2" applyFont="1" applyFill="1" applyBorder="1" applyAlignment="1" applyProtection="1">
      <alignment horizontal="left" vertical="center"/>
    </xf>
    <xf numFmtId="0" fontId="53" fillId="0" borderId="0" xfId="2" applyFont="1" applyFill="1" applyBorder="1" applyAlignment="1" applyProtection="1">
      <alignment horizontal="center" vertical="center" wrapText="1"/>
    </xf>
    <xf numFmtId="0" fontId="53" fillId="0" borderId="0" xfId="2" applyFont="1" applyFill="1" applyBorder="1" applyAlignment="1" applyProtection="1">
      <alignment horizontal="left" vertical="center"/>
    </xf>
    <xf numFmtId="0" fontId="16" fillId="4" borderId="10" xfId="2" applyFont="1" applyFill="1" applyBorder="1" applyAlignment="1" applyProtection="1">
      <alignment wrapText="1"/>
      <protection locked="0"/>
    </xf>
    <xf numFmtId="0" fontId="16" fillId="4" borderId="10" xfId="2" applyFont="1" applyFill="1" applyBorder="1" applyAlignment="1" applyProtection="1">
      <alignment horizontal="center" wrapText="1"/>
      <protection locked="0"/>
    </xf>
    <xf numFmtId="0" fontId="1" fillId="0" borderId="12" xfId="2" applyBorder="1" applyProtection="1">
      <protection locked="0"/>
    </xf>
    <xf numFmtId="0" fontId="1" fillId="0" borderId="69" xfId="2" applyBorder="1" applyProtection="1">
      <protection locked="0"/>
    </xf>
    <xf numFmtId="168" fontId="0" fillId="0" borderId="69" xfId="5" applyNumberFormat="1" applyFont="1" applyBorder="1" applyProtection="1">
      <protection locked="0"/>
    </xf>
    <xf numFmtId="0" fontId="1" fillId="0" borderId="13" xfId="2" applyFill="1" applyBorder="1" applyProtection="1">
      <protection locked="0"/>
    </xf>
    <xf numFmtId="0" fontId="32" fillId="0" borderId="0" xfId="2" applyFont="1" applyBorder="1" applyAlignment="1" applyProtection="1">
      <alignment horizontal="left" vertical="center" wrapText="1"/>
      <protection locked="0"/>
    </xf>
    <xf numFmtId="168" fontId="0" fillId="0" borderId="0" xfId="5" applyNumberFormat="1" applyFont="1" applyProtection="1">
      <protection locked="0"/>
    </xf>
    <xf numFmtId="0" fontId="1" fillId="0" borderId="5" xfId="2" applyBorder="1" applyProtection="1">
      <protection locked="0"/>
    </xf>
    <xf numFmtId="0" fontId="1" fillId="0" borderId="0" xfId="2" applyAlignment="1" applyProtection="1">
      <protection locked="0"/>
    </xf>
    <xf numFmtId="0" fontId="4" fillId="0" borderId="0" xfId="2" applyFont="1" applyAlignment="1" applyProtection="1">
      <protection locked="0"/>
    </xf>
    <xf numFmtId="0" fontId="46" fillId="2" borderId="10" xfId="2" applyFont="1" applyFill="1" applyBorder="1" applyAlignment="1" applyProtection="1">
      <alignment horizontal="center" vertical="center" wrapText="1"/>
    </xf>
    <xf numFmtId="174" fontId="20" fillId="0" borderId="19" xfId="2" applyNumberFormat="1" applyFont="1" applyFill="1" applyBorder="1" applyAlignment="1" applyProtection="1">
      <alignment horizontal="center" vertical="center" wrapText="1"/>
    </xf>
    <xf numFmtId="174" fontId="20" fillId="0" borderId="10" xfId="2" applyNumberFormat="1" applyFont="1" applyFill="1" applyBorder="1" applyAlignment="1" applyProtection="1">
      <alignment horizontal="center" vertical="center" wrapText="1"/>
    </xf>
    <xf numFmtId="174" fontId="47" fillId="0" borderId="19" xfId="2" applyNumberFormat="1" applyFont="1" applyFill="1" applyBorder="1" applyAlignment="1" applyProtection="1">
      <alignment horizontal="center" vertical="center" wrapText="1"/>
      <protection locked="0"/>
    </xf>
    <xf numFmtId="174" fontId="47" fillId="0" borderId="10" xfId="2" applyNumberFormat="1" applyFont="1" applyFill="1" applyBorder="1" applyAlignment="1" applyProtection="1">
      <alignment horizontal="center" vertical="center" wrapText="1"/>
      <protection locked="0"/>
    </xf>
    <xf numFmtId="174" fontId="3" fillId="0" borderId="19" xfId="2" applyNumberFormat="1" applyFont="1" applyBorder="1" applyProtection="1">
      <protection locked="0"/>
    </xf>
    <xf numFmtId="174" fontId="3" fillId="0" borderId="10" xfId="2" applyNumberFormat="1" applyFont="1" applyBorder="1" applyProtection="1">
      <protection locked="0"/>
    </xf>
    <xf numFmtId="167" fontId="30" fillId="7" borderId="43" xfId="2" applyNumberFormat="1" applyFont="1" applyFill="1" applyBorder="1" applyAlignment="1" applyProtection="1">
      <alignment vertical="center" wrapText="1"/>
    </xf>
    <xf numFmtId="171" fontId="54" fillId="4" borderId="48" xfId="2" applyNumberFormat="1" applyFont="1" applyFill="1" applyBorder="1" applyAlignment="1" applyProtection="1">
      <alignment horizontal="center" vertical="center" wrapText="1"/>
    </xf>
    <xf numFmtId="9" fontId="40" fillId="0" borderId="49" xfId="6" applyFont="1" applyFill="1" applyBorder="1" applyAlignment="1" applyProtection="1">
      <alignment horizontal="center" vertical="center" wrapText="1"/>
      <protection locked="0"/>
    </xf>
    <xf numFmtId="0" fontId="55" fillId="0" borderId="0" xfId="2" applyFont="1" applyProtection="1">
      <protection locked="0"/>
    </xf>
    <xf numFmtId="0" fontId="55" fillId="0" borderId="0" xfId="2" applyFont="1" applyBorder="1" applyAlignment="1" applyProtection="1">
      <protection locked="0"/>
    </xf>
    <xf numFmtId="0" fontId="55" fillId="0" borderId="0" xfId="2" applyFont="1" applyBorder="1" applyProtection="1">
      <protection locked="0"/>
    </xf>
    <xf numFmtId="0" fontId="55" fillId="0" borderId="0" xfId="2" applyFont="1" applyAlignment="1" applyProtection="1">
      <protection locked="0"/>
    </xf>
    <xf numFmtId="0" fontId="22" fillId="0" borderId="0" xfId="2" applyFont="1" applyBorder="1" applyAlignment="1" applyProtection="1">
      <alignment wrapText="1"/>
      <protection locked="0"/>
    </xf>
    <xf numFmtId="0" fontId="32" fillId="0" borderId="0" xfId="2" applyFont="1" applyBorder="1" applyAlignment="1" applyProtection="1">
      <alignment horizontal="left" wrapText="1"/>
      <protection locked="0"/>
    </xf>
    <xf numFmtId="0" fontId="46" fillId="2" borderId="67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2" fillId="0" borderId="0" xfId="2" applyFont="1" applyBorder="1" applyAlignment="1" applyProtection="1">
      <alignment horizontal="left" wrapText="1"/>
      <protection locked="0"/>
    </xf>
    <xf numFmtId="0" fontId="46" fillId="2" borderId="67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46" fillId="2" borderId="67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51" fillId="2" borderId="45" xfId="2" applyFont="1" applyFill="1" applyBorder="1" applyAlignment="1" applyProtection="1">
      <alignment horizontal="left" vertical="center" wrapText="1"/>
    </xf>
    <xf numFmtId="0" fontId="51" fillId="2" borderId="46" xfId="2" applyFont="1" applyFill="1" applyBorder="1" applyAlignment="1" applyProtection="1">
      <alignment horizontal="left" vertical="center" wrapText="1"/>
    </xf>
    <xf numFmtId="170" fontId="43" fillId="10" borderId="45" xfId="2" applyNumberFormat="1" applyFont="1" applyFill="1" applyBorder="1" applyAlignment="1" applyProtection="1">
      <alignment horizontal="center" vertical="center" wrapText="1"/>
      <protection locked="0"/>
    </xf>
    <xf numFmtId="170" fontId="43" fillId="10" borderId="50" xfId="2" applyNumberFormat="1" applyFont="1" applyFill="1" applyBorder="1" applyAlignment="1" applyProtection="1">
      <alignment horizontal="center" vertical="center" wrapText="1"/>
      <protection locked="0"/>
    </xf>
    <xf numFmtId="170" fontId="43" fillId="10" borderId="46" xfId="2" applyNumberFormat="1" applyFont="1" applyFill="1" applyBorder="1" applyAlignment="1" applyProtection="1">
      <alignment horizontal="center" vertical="center" wrapText="1"/>
      <protection locked="0"/>
    </xf>
    <xf numFmtId="167" fontId="43" fillId="4" borderId="45" xfId="2" applyNumberFormat="1" applyFont="1" applyFill="1" applyBorder="1" applyAlignment="1" applyProtection="1">
      <alignment horizontal="center" vertical="center" wrapText="1"/>
      <protection locked="0"/>
    </xf>
    <xf numFmtId="167" fontId="43" fillId="4" borderId="50" xfId="2" applyNumberFormat="1" applyFont="1" applyFill="1" applyBorder="1" applyAlignment="1" applyProtection="1">
      <alignment horizontal="center" vertical="center" wrapText="1"/>
      <protection locked="0"/>
    </xf>
    <xf numFmtId="167" fontId="43" fillId="4" borderId="46" xfId="2" applyNumberFormat="1" applyFont="1" applyFill="1" applyBorder="1" applyAlignment="1" applyProtection="1">
      <alignment horizontal="center" vertical="center" wrapText="1"/>
      <protection locked="0"/>
    </xf>
    <xf numFmtId="0" fontId="20" fillId="4" borderId="59" xfId="2" applyFont="1" applyFill="1" applyBorder="1" applyAlignment="1" applyProtection="1">
      <alignment horizontal="left" vertical="center" wrapText="1"/>
    </xf>
    <xf numFmtId="0" fontId="20" fillId="4" borderId="60" xfId="2" applyFont="1" applyFill="1" applyBorder="1" applyAlignment="1" applyProtection="1">
      <alignment horizontal="left" vertical="center" wrapText="1"/>
    </xf>
    <xf numFmtId="0" fontId="20" fillId="4" borderId="62" xfId="2" applyFont="1" applyFill="1" applyBorder="1" applyAlignment="1" applyProtection="1">
      <alignment horizontal="left" vertical="center"/>
    </xf>
    <xf numFmtId="0" fontId="20" fillId="4" borderId="63" xfId="2" applyFont="1" applyFill="1" applyBorder="1" applyAlignment="1" applyProtection="1">
      <alignment horizontal="left" vertical="center"/>
    </xf>
    <xf numFmtId="0" fontId="20" fillId="4" borderId="45" xfId="2" applyFont="1" applyFill="1" applyBorder="1" applyAlignment="1" applyProtection="1">
      <alignment horizontal="left" vertical="center" wrapText="1"/>
    </xf>
    <xf numFmtId="0" fontId="20" fillId="4" borderId="65" xfId="2" applyFont="1" applyFill="1" applyBorder="1" applyAlignment="1" applyProtection="1">
      <alignment horizontal="left" vertical="center" wrapText="1"/>
    </xf>
    <xf numFmtId="0" fontId="46" fillId="2" borderId="66" xfId="2" applyFont="1" applyFill="1" applyBorder="1" applyAlignment="1" applyProtection="1">
      <alignment horizontal="center" vertical="center" wrapText="1"/>
    </xf>
    <xf numFmtId="0" fontId="20" fillId="4" borderId="52" xfId="2" applyFont="1" applyFill="1" applyBorder="1" applyAlignment="1" applyProtection="1">
      <alignment horizontal="left" vertical="center" wrapText="1"/>
    </xf>
    <xf numFmtId="0" fontId="20" fillId="4" borderId="57" xfId="2" applyFont="1" applyFill="1" applyBorder="1" applyAlignment="1" applyProtection="1">
      <alignment horizontal="left" vertical="center"/>
    </xf>
    <xf numFmtId="0" fontId="37" fillId="4" borderId="45" xfId="2" applyFont="1" applyFill="1" applyBorder="1" applyAlignment="1" applyProtection="1">
      <alignment horizontal="left" vertical="center" wrapText="1"/>
    </xf>
    <xf numFmtId="0" fontId="37" fillId="4" borderId="46" xfId="2" applyFont="1" applyFill="1" applyBorder="1" applyAlignment="1" applyProtection="1">
      <alignment horizontal="left" vertical="center" wrapText="1"/>
    </xf>
    <xf numFmtId="0" fontId="44" fillId="8" borderId="0" xfId="2" applyFont="1" applyFill="1" applyBorder="1" applyAlignment="1" applyProtection="1">
      <alignment horizontal="center" vertical="center" wrapText="1"/>
      <protection locked="0"/>
    </xf>
    <xf numFmtId="0" fontId="21" fillId="2" borderId="1" xfId="2" applyFont="1" applyFill="1" applyBorder="1" applyAlignment="1" applyProtection="1">
      <alignment horizontal="center" vertical="center" wrapText="1"/>
      <protection locked="0"/>
    </xf>
    <xf numFmtId="0" fontId="21" fillId="2" borderId="2" xfId="2" applyFont="1" applyFill="1" applyBorder="1" applyAlignment="1" applyProtection="1">
      <alignment horizontal="center" vertical="center" wrapText="1"/>
      <protection locked="0"/>
    </xf>
    <xf numFmtId="0" fontId="21" fillId="2" borderId="3" xfId="2" applyFont="1" applyFill="1" applyBorder="1" applyAlignment="1" applyProtection="1">
      <alignment horizontal="center" vertical="center" wrapText="1"/>
      <protection locked="0"/>
    </xf>
    <xf numFmtId="0" fontId="46" fillId="2" borderId="52" xfId="2" applyFont="1" applyFill="1" applyBorder="1" applyAlignment="1" applyProtection="1">
      <alignment horizontal="left" vertical="center" wrapText="1"/>
    </xf>
    <xf numFmtId="0" fontId="46" fillId="2" borderId="53" xfId="2" applyFont="1" applyFill="1" applyBorder="1" applyAlignment="1" applyProtection="1">
      <alignment horizontal="left" vertical="center"/>
    </xf>
    <xf numFmtId="0" fontId="32" fillId="0" borderId="0" xfId="2" applyFont="1" applyBorder="1" applyAlignment="1" applyProtection="1">
      <alignment horizontal="left" wrapText="1"/>
      <protection locked="0"/>
    </xf>
    <xf numFmtId="0" fontId="20" fillId="0" borderId="31" xfId="2" applyFont="1" applyFill="1" applyBorder="1" applyAlignment="1" applyProtection="1">
      <alignment horizontal="center" vertical="center" wrapText="1"/>
    </xf>
    <xf numFmtId="0" fontId="20" fillId="0" borderId="36" xfId="2" applyFont="1" applyFill="1" applyBorder="1" applyAlignment="1" applyProtection="1">
      <alignment horizontal="center" vertical="center" wrapText="1"/>
    </xf>
    <xf numFmtId="0" fontId="20" fillId="0" borderId="41" xfId="2" applyFont="1" applyFill="1" applyBorder="1" applyAlignment="1" applyProtection="1">
      <alignment horizontal="center" vertical="center" wrapText="1"/>
    </xf>
    <xf numFmtId="0" fontId="20" fillId="4" borderId="25" xfId="2" applyFont="1" applyFill="1" applyBorder="1" applyAlignment="1" applyProtection="1">
      <alignment vertical="center" wrapText="1"/>
    </xf>
    <xf numFmtId="0" fontId="20" fillId="4" borderId="26" xfId="2" applyFont="1" applyFill="1" applyBorder="1" applyAlignment="1" applyProtection="1">
      <alignment vertical="center" wrapText="1"/>
    </xf>
    <xf numFmtId="0" fontId="18" fillId="4" borderId="9" xfId="2" applyFont="1" applyFill="1" applyBorder="1" applyAlignment="1" applyProtection="1">
      <alignment horizontal="left"/>
      <protection locked="0"/>
    </xf>
    <xf numFmtId="0" fontId="18" fillId="4" borderId="69" xfId="2" applyFont="1" applyFill="1" applyBorder="1" applyAlignment="1" applyProtection="1">
      <alignment horizontal="left"/>
      <protection locked="0"/>
    </xf>
    <xf numFmtId="0" fontId="18" fillId="4" borderId="13" xfId="2" applyFont="1" applyFill="1" applyBorder="1" applyAlignment="1" applyProtection="1">
      <alignment horizontal="left"/>
      <protection locked="0"/>
    </xf>
    <xf numFmtId="0" fontId="20" fillId="4" borderId="17" xfId="2" applyFont="1" applyFill="1" applyBorder="1" applyAlignment="1" applyProtection="1">
      <alignment vertical="center"/>
    </xf>
    <xf numFmtId="0" fontId="20" fillId="4" borderId="18" xfId="2" applyFont="1" applyFill="1" applyBorder="1" applyAlignment="1" applyProtection="1">
      <alignment vertical="center"/>
    </xf>
    <xf numFmtId="0" fontId="20" fillId="4" borderId="21" xfId="2" applyFont="1" applyFill="1" applyBorder="1" applyAlignment="1" applyProtection="1">
      <alignment horizontal="left" vertical="center"/>
    </xf>
    <xf numFmtId="0" fontId="20" fillId="4" borderId="22" xfId="2" applyFont="1" applyFill="1" applyBorder="1" applyAlignment="1" applyProtection="1">
      <alignment horizontal="left" vertical="center"/>
    </xf>
    <xf numFmtId="0" fontId="20" fillId="4" borderId="21" xfId="2" applyFont="1" applyFill="1" applyBorder="1" applyAlignment="1" applyProtection="1">
      <alignment horizontal="left" vertical="center" wrapText="1"/>
    </xf>
    <xf numFmtId="0" fontId="20" fillId="4" borderId="22" xfId="2" applyFont="1" applyFill="1" applyBorder="1" applyAlignment="1" applyProtection="1">
      <alignment horizontal="left" vertical="center" wrapText="1"/>
    </xf>
    <xf numFmtId="0" fontId="18" fillId="4" borderId="0" xfId="2" applyFont="1" applyFill="1" applyBorder="1" applyAlignment="1" applyProtection="1">
      <alignment horizontal="center"/>
      <protection locked="0"/>
    </xf>
    <xf numFmtId="0" fontId="18" fillId="4" borderId="9" xfId="2" applyFont="1" applyFill="1" applyBorder="1" applyAlignment="1" applyProtection="1">
      <alignment horizontal="center"/>
      <protection locked="0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170" fontId="43" fillId="11" borderId="45" xfId="2" applyNumberFormat="1" applyFont="1" applyFill="1" applyBorder="1" applyAlignment="1" applyProtection="1">
      <alignment horizontal="center" vertical="center" wrapText="1"/>
      <protection locked="0"/>
    </xf>
    <xf numFmtId="170" fontId="43" fillId="11" borderId="50" xfId="2" applyNumberFormat="1" applyFont="1" applyFill="1" applyBorder="1" applyAlignment="1" applyProtection="1">
      <alignment horizontal="center" vertical="center" wrapText="1"/>
      <protection locked="0"/>
    </xf>
    <xf numFmtId="170" fontId="43" fillId="11" borderId="46" xfId="2" applyNumberFormat="1" applyFont="1" applyFill="1" applyBorder="1" applyAlignment="1" applyProtection="1">
      <alignment horizontal="center" vertical="center" wrapText="1"/>
      <protection locked="0"/>
    </xf>
    <xf numFmtId="167" fontId="43" fillId="10" borderId="45" xfId="2" applyNumberFormat="1" applyFont="1" applyFill="1" applyBorder="1" applyAlignment="1" applyProtection="1">
      <alignment horizontal="center" vertical="center" wrapText="1"/>
      <protection locked="0"/>
    </xf>
    <xf numFmtId="167" fontId="43" fillId="10" borderId="50" xfId="2" applyNumberFormat="1" applyFont="1" applyFill="1" applyBorder="1" applyAlignment="1" applyProtection="1">
      <alignment horizontal="center" vertical="center" wrapText="1"/>
      <protection locked="0"/>
    </xf>
    <xf numFmtId="167" fontId="43" fillId="10" borderId="46" xfId="2" applyNumberFormat="1" applyFont="1" applyFill="1" applyBorder="1" applyAlignment="1" applyProtection="1">
      <alignment horizontal="center" vertical="center" wrapText="1"/>
      <protection locked="0"/>
    </xf>
  </cellXfs>
  <cellStyles count="7">
    <cellStyle name="Monétaire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urcentage" xfId="6" builtinId="5"/>
    <cellStyle name="Pourcentage 2" xfId="4" xr:uid="{00000000-0005-0000-0000-000005000000}"/>
    <cellStyle name="Pourcentage 2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9438600" y="885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13</xdr:col>
      <xdr:colOff>506794</xdr:colOff>
      <xdr:row>24</xdr:row>
      <xdr:rowOff>77486</xdr:rowOff>
    </xdr:from>
    <xdr:to>
      <xdr:col>16</xdr:col>
      <xdr:colOff>2221347</xdr:colOff>
      <xdr:row>28</xdr:row>
      <xdr:rowOff>339938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6821194" y="13641086"/>
          <a:ext cx="6083353" cy="2345252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3</xdr:col>
      <xdr:colOff>29472</xdr:colOff>
      <xdr:row>1</xdr:row>
      <xdr:rowOff>1398589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2603" y="461517"/>
          <a:ext cx="2244769" cy="1152972"/>
        </a:xfrm>
        <a:prstGeom prst="rect">
          <a:avLst/>
        </a:prstGeom>
      </xdr:spPr>
    </xdr:pic>
    <xdr:clientData/>
  </xdr:twoCellAnchor>
  <xdr:twoCellAnchor>
    <xdr:from>
      <xdr:col>11</xdr:col>
      <xdr:colOff>474768</xdr:colOff>
      <xdr:row>19</xdr:row>
      <xdr:rowOff>231310</xdr:rowOff>
    </xdr:from>
    <xdr:to>
      <xdr:col>15</xdr:col>
      <xdr:colOff>853259</xdr:colOff>
      <xdr:row>20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4477768" y="10848510"/>
          <a:ext cx="6118891" cy="735800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347771" y="14808476"/>
          <a:ext cx="5217115" cy="1298787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4</xdr:col>
      <xdr:colOff>308757</xdr:colOff>
      <xdr:row>68</xdr:row>
      <xdr:rowOff>462623</xdr:rowOff>
    </xdr:from>
    <xdr:to>
      <xdr:col>7</xdr:col>
      <xdr:colOff>634037</xdr:colOff>
      <xdr:row>69</xdr:row>
      <xdr:rowOff>494634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5877707" y="36473473"/>
          <a:ext cx="7805580" cy="540011"/>
        </a:xfrm>
        <a:prstGeom prst="wedgeRectCallout">
          <a:avLst>
            <a:gd name="adj1" fmla="val -53222"/>
            <a:gd name="adj2" fmla="val -4822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9/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Les éventuels frais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doivent être décomposés ici</a:t>
          </a:r>
          <a:endParaRPr lang="fr-FR" sz="1600" b="1" baseline="0"/>
        </a:p>
      </xdr:txBody>
    </xdr:sp>
    <xdr:clientData/>
  </xdr:twoCellAnchor>
  <xdr:twoCellAnchor>
    <xdr:from>
      <xdr:col>13</xdr:col>
      <xdr:colOff>83290</xdr:colOff>
      <xdr:row>62</xdr:row>
      <xdr:rowOff>407969</xdr:rowOff>
    </xdr:from>
    <xdr:to>
      <xdr:col>17</xdr:col>
      <xdr:colOff>36745</xdr:colOff>
      <xdr:row>64</xdr:row>
      <xdr:rowOff>525105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25091481" y="38649831"/>
          <a:ext cx="6742551" cy="1252029"/>
        </a:xfrm>
        <a:prstGeom prst="wedgeRectCallout">
          <a:avLst>
            <a:gd name="adj1" fmla="val -57220"/>
            <a:gd name="adj2" fmla="val 1946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73489</xdr:colOff>
      <xdr:row>57</xdr:row>
      <xdr:rowOff>115655</xdr:rowOff>
    </xdr:from>
    <xdr:to>
      <xdr:col>17</xdr:col>
      <xdr:colOff>26944</xdr:colOff>
      <xdr:row>59</xdr:row>
      <xdr:rowOff>88901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26375189" y="31383055"/>
          <a:ext cx="6735255" cy="1471846"/>
        </a:xfrm>
        <a:prstGeom prst="wedgeRectCallout">
          <a:avLst>
            <a:gd name="adj1" fmla="val -56318"/>
            <a:gd name="adj2" fmla="val 1989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tickets d'avion doivent correspondre à la 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classe économique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éventuels de test(s) PCR de même que ceux relatifs au(x) visa(s),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devront être inclus dans le coût des billets d’avion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5</xdr:col>
      <xdr:colOff>448163</xdr:colOff>
      <xdr:row>47</xdr:row>
      <xdr:rowOff>130111</xdr:rowOff>
    </xdr:from>
    <xdr:to>
      <xdr:col>10</xdr:col>
      <xdr:colOff>1166812</xdr:colOff>
      <xdr:row>49</xdr:row>
      <xdr:rowOff>238123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8430113" y="26565161"/>
          <a:ext cx="13024949" cy="793812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 : En cas d'application de TVA française uniquement. Les éventuelles  TVA locales doivent être intégrées aux TJ. </a:t>
          </a:r>
          <a:endParaRPr lang="fr-FR" sz="1600" b="1" baseline="0"/>
        </a:p>
      </xdr:txBody>
    </xdr:sp>
    <xdr:clientData/>
  </xdr:twoCellAnchor>
  <xdr:twoCellAnchor>
    <xdr:from>
      <xdr:col>7</xdr:col>
      <xdr:colOff>565276</xdr:colOff>
      <xdr:row>84</xdr:row>
      <xdr:rowOff>102905</xdr:rowOff>
    </xdr:from>
    <xdr:to>
      <xdr:col>10</xdr:col>
      <xdr:colOff>1069460</xdr:colOff>
      <xdr:row>86</xdr:row>
      <xdr:rowOff>254000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14890876" y="44857705"/>
          <a:ext cx="7743184" cy="735295"/>
        </a:xfrm>
        <a:prstGeom prst="wedgeRectCallout">
          <a:avLst>
            <a:gd name="adj1" fmla="val -55724"/>
            <a:gd name="adj2" fmla="val -1886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5894830" y="7503819"/>
          <a:ext cx="6432880" cy="66471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5757142" y="7544966"/>
          <a:ext cx="6432880" cy="67106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5887480" y="8354669"/>
          <a:ext cx="6432880" cy="679837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3F77BA72-512D-4A4E-AD01-D14D35EF0863}"/>
            </a:ext>
          </a:extLst>
        </xdr:cNvPr>
        <xdr:cNvSpPr txBox="1"/>
      </xdr:nvSpPr>
      <xdr:spPr>
        <a:xfrm>
          <a:off x="30708600" y="885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13</xdr:col>
      <xdr:colOff>506794</xdr:colOff>
      <xdr:row>24</xdr:row>
      <xdr:rowOff>77486</xdr:rowOff>
    </xdr:from>
    <xdr:to>
      <xdr:col>16</xdr:col>
      <xdr:colOff>2221347</xdr:colOff>
      <xdr:row>28</xdr:row>
      <xdr:rowOff>339938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CD055B96-8D1A-4BBE-B07F-DFA0D2929243}"/>
            </a:ext>
          </a:extLst>
        </xdr:cNvPr>
        <xdr:cNvSpPr/>
      </xdr:nvSpPr>
      <xdr:spPr>
        <a:xfrm>
          <a:off x="26795794" y="13647436"/>
          <a:ext cx="6077003" cy="2351602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3</xdr:col>
      <xdr:colOff>29472</xdr:colOff>
      <xdr:row>1</xdr:row>
      <xdr:rowOff>1398589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BCFFAAEC-736B-4A1F-89E6-48D7AFC16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2603" y="461517"/>
          <a:ext cx="2251119" cy="1152972"/>
        </a:xfrm>
        <a:prstGeom prst="rect">
          <a:avLst/>
        </a:prstGeom>
      </xdr:spPr>
    </xdr:pic>
    <xdr:clientData/>
  </xdr:twoCellAnchor>
  <xdr:twoCellAnchor>
    <xdr:from>
      <xdr:col>11</xdr:col>
      <xdr:colOff>474768</xdr:colOff>
      <xdr:row>19</xdr:row>
      <xdr:rowOff>231310</xdr:rowOff>
    </xdr:from>
    <xdr:to>
      <xdr:col>15</xdr:col>
      <xdr:colOff>853259</xdr:colOff>
      <xdr:row>20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C5C7AF6A-AF19-4CA4-81B0-8902EF104E91}"/>
            </a:ext>
          </a:extLst>
        </xdr:cNvPr>
        <xdr:cNvSpPr/>
      </xdr:nvSpPr>
      <xdr:spPr>
        <a:xfrm>
          <a:off x="24446018" y="10823110"/>
          <a:ext cx="6118891" cy="742150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43F7AC3-3FB1-4B21-A081-B59C58E4D974}"/>
            </a:ext>
          </a:extLst>
        </xdr:cNvPr>
        <xdr:cNvSpPr/>
      </xdr:nvSpPr>
      <xdr:spPr>
        <a:xfrm>
          <a:off x="347771" y="14808476"/>
          <a:ext cx="6487115" cy="1298787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4</xdr:col>
      <xdr:colOff>308757</xdr:colOff>
      <xdr:row>59</xdr:row>
      <xdr:rowOff>462623</xdr:rowOff>
    </xdr:from>
    <xdr:to>
      <xdr:col>7</xdr:col>
      <xdr:colOff>634037</xdr:colOff>
      <xdr:row>60</xdr:row>
      <xdr:rowOff>494634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CB6BA5B8-E519-4962-92DD-EEF65ED25F25}"/>
            </a:ext>
          </a:extLst>
        </xdr:cNvPr>
        <xdr:cNvSpPr/>
      </xdr:nvSpPr>
      <xdr:spPr>
        <a:xfrm>
          <a:off x="7147707" y="34073173"/>
          <a:ext cx="7805580" cy="540011"/>
        </a:xfrm>
        <a:prstGeom prst="wedgeRectCallout">
          <a:avLst>
            <a:gd name="adj1" fmla="val -53222"/>
            <a:gd name="adj2" fmla="val -4822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9/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Les éventuels frais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doivent être décomposés ici</a:t>
          </a:r>
          <a:endParaRPr lang="fr-FR" sz="1600" b="1" baseline="0"/>
        </a:p>
      </xdr:txBody>
    </xdr:sp>
    <xdr:clientData/>
  </xdr:twoCellAnchor>
  <xdr:twoCellAnchor>
    <xdr:from>
      <xdr:col>13</xdr:col>
      <xdr:colOff>83290</xdr:colOff>
      <xdr:row>53</xdr:row>
      <xdr:rowOff>407969</xdr:rowOff>
    </xdr:from>
    <xdr:to>
      <xdr:col>17</xdr:col>
      <xdr:colOff>36745</xdr:colOff>
      <xdr:row>55</xdr:row>
      <xdr:rowOff>525105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F04A93C6-8986-4869-8577-23D81652DC0F}"/>
            </a:ext>
          </a:extLst>
        </xdr:cNvPr>
        <xdr:cNvSpPr/>
      </xdr:nvSpPr>
      <xdr:spPr>
        <a:xfrm>
          <a:off x="26372290" y="31491219"/>
          <a:ext cx="6728905" cy="1234736"/>
        </a:xfrm>
        <a:prstGeom prst="wedgeRectCallout">
          <a:avLst>
            <a:gd name="adj1" fmla="val -57220"/>
            <a:gd name="adj2" fmla="val 1946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73489</xdr:colOff>
      <xdr:row>48</xdr:row>
      <xdr:rowOff>115655</xdr:rowOff>
    </xdr:from>
    <xdr:to>
      <xdr:col>17</xdr:col>
      <xdr:colOff>26944</xdr:colOff>
      <xdr:row>50</xdr:row>
      <xdr:rowOff>88901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297B04B5-0D17-4272-BB87-3618F70BBAA6}"/>
            </a:ext>
          </a:extLst>
        </xdr:cNvPr>
        <xdr:cNvSpPr/>
      </xdr:nvSpPr>
      <xdr:spPr>
        <a:xfrm>
          <a:off x="26362489" y="28506505"/>
          <a:ext cx="6728905" cy="1459146"/>
        </a:xfrm>
        <a:prstGeom prst="wedgeRectCallout">
          <a:avLst>
            <a:gd name="adj1" fmla="val -56318"/>
            <a:gd name="adj2" fmla="val 1989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tickets d'avion doivent correspondre à la 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classe économique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éventuels de test(s) PCR de même que ceux relatifs au(x) visa(s),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devront être inclus dans le coût des billets d’avion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5</xdr:col>
      <xdr:colOff>448163</xdr:colOff>
      <xdr:row>38</xdr:row>
      <xdr:rowOff>130111</xdr:rowOff>
    </xdr:from>
    <xdr:to>
      <xdr:col>10</xdr:col>
      <xdr:colOff>1166812</xdr:colOff>
      <xdr:row>40</xdr:row>
      <xdr:rowOff>238123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A1FC7916-F263-46C1-9156-B740342BD56E}"/>
            </a:ext>
          </a:extLst>
        </xdr:cNvPr>
        <xdr:cNvSpPr/>
      </xdr:nvSpPr>
      <xdr:spPr>
        <a:xfrm>
          <a:off x="9700113" y="24164861"/>
          <a:ext cx="13024949" cy="793812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 : En cas d'application de TVA française uniquement. Les éventuelles  TVA locales doivent être intégrées aux TJ. </a:t>
          </a:r>
          <a:endParaRPr lang="fr-FR" sz="1600" b="1" baseline="0"/>
        </a:p>
      </xdr:txBody>
    </xdr:sp>
    <xdr:clientData/>
  </xdr:twoCellAnchor>
  <xdr:twoCellAnchor>
    <xdr:from>
      <xdr:col>7</xdr:col>
      <xdr:colOff>565276</xdr:colOff>
      <xdr:row>75</xdr:row>
      <xdr:rowOff>102905</xdr:rowOff>
    </xdr:from>
    <xdr:to>
      <xdr:col>10</xdr:col>
      <xdr:colOff>1069460</xdr:colOff>
      <xdr:row>77</xdr:row>
      <xdr:rowOff>254000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F73EEB68-E367-4F99-9982-049F7A613799}"/>
            </a:ext>
          </a:extLst>
        </xdr:cNvPr>
        <xdr:cNvSpPr/>
      </xdr:nvSpPr>
      <xdr:spPr>
        <a:xfrm>
          <a:off x="14884526" y="41924005"/>
          <a:ext cx="7743184" cy="722595"/>
        </a:xfrm>
        <a:prstGeom prst="wedgeRectCallout">
          <a:avLst>
            <a:gd name="adj1" fmla="val -55724"/>
            <a:gd name="adj2" fmla="val -1886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68608F2-C4F5-414A-A3B1-2C932C32D3BA}"/>
            </a:ext>
          </a:extLst>
        </xdr:cNvPr>
        <xdr:cNvSpPr/>
      </xdr:nvSpPr>
      <xdr:spPr>
        <a:xfrm>
          <a:off x="7164830" y="7503819"/>
          <a:ext cx="6432880" cy="66471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A6634353-1D71-4814-9E02-84FB8E9F8C10}"/>
            </a:ext>
          </a:extLst>
        </xdr:cNvPr>
        <xdr:cNvSpPr/>
      </xdr:nvSpPr>
      <xdr:spPr>
        <a:xfrm>
          <a:off x="7027142" y="7544966"/>
          <a:ext cx="6432880" cy="67106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598EC290-84C4-4555-A2C0-E14BCDEAE1D8}"/>
            </a:ext>
          </a:extLst>
        </xdr:cNvPr>
        <xdr:cNvSpPr/>
      </xdr:nvSpPr>
      <xdr:spPr>
        <a:xfrm>
          <a:off x="7157480" y="8354669"/>
          <a:ext cx="6432880" cy="679837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4685BF37-2384-45AE-9D04-A2E6B98478FD}"/>
            </a:ext>
          </a:extLst>
        </xdr:cNvPr>
        <xdr:cNvSpPr txBox="1"/>
      </xdr:nvSpPr>
      <xdr:spPr>
        <a:xfrm>
          <a:off x="30708600" y="885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13</xdr:col>
      <xdr:colOff>506794</xdr:colOff>
      <xdr:row>24</xdr:row>
      <xdr:rowOff>77486</xdr:rowOff>
    </xdr:from>
    <xdr:to>
      <xdr:col>16</xdr:col>
      <xdr:colOff>2221347</xdr:colOff>
      <xdr:row>28</xdr:row>
      <xdr:rowOff>339938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24E205F-28CF-4CFF-98CE-9AFC980040C3}"/>
            </a:ext>
          </a:extLst>
        </xdr:cNvPr>
        <xdr:cNvSpPr/>
      </xdr:nvSpPr>
      <xdr:spPr>
        <a:xfrm>
          <a:off x="26795794" y="13647436"/>
          <a:ext cx="6077003" cy="2351602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3</xdr:col>
      <xdr:colOff>29472</xdr:colOff>
      <xdr:row>1</xdr:row>
      <xdr:rowOff>1398589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B614299-37B2-496A-8DD2-8A0B10CD4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2603" y="461517"/>
          <a:ext cx="2251119" cy="1152972"/>
        </a:xfrm>
        <a:prstGeom prst="rect">
          <a:avLst/>
        </a:prstGeom>
      </xdr:spPr>
    </xdr:pic>
    <xdr:clientData/>
  </xdr:twoCellAnchor>
  <xdr:twoCellAnchor>
    <xdr:from>
      <xdr:col>11</xdr:col>
      <xdr:colOff>474768</xdr:colOff>
      <xdr:row>19</xdr:row>
      <xdr:rowOff>231310</xdr:rowOff>
    </xdr:from>
    <xdr:to>
      <xdr:col>15</xdr:col>
      <xdr:colOff>853259</xdr:colOff>
      <xdr:row>20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3DF461C1-18F5-40F6-A976-2CB6BB1262C7}"/>
            </a:ext>
          </a:extLst>
        </xdr:cNvPr>
        <xdr:cNvSpPr/>
      </xdr:nvSpPr>
      <xdr:spPr>
        <a:xfrm>
          <a:off x="24446018" y="10823110"/>
          <a:ext cx="6118891" cy="742150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5DB53FC6-889A-48E3-AED5-271643810303}"/>
            </a:ext>
          </a:extLst>
        </xdr:cNvPr>
        <xdr:cNvSpPr/>
      </xdr:nvSpPr>
      <xdr:spPr>
        <a:xfrm>
          <a:off x="347771" y="14808476"/>
          <a:ext cx="6487115" cy="1298787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4</xdr:col>
      <xdr:colOff>308757</xdr:colOff>
      <xdr:row>65</xdr:row>
      <xdr:rowOff>462623</xdr:rowOff>
    </xdr:from>
    <xdr:to>
      <xdr:col>7</xdr:col>
      <xdr:colOff>634037</xdr:colOff>
      <xdr:row>66</xdr:row>
      <xdr:rowOff>494634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1041CF9A-53C4-41B6-B82E-50DA292F4192}"/>
            </a:ext>
          </a:extLst>
        </xdr:cNvPr>
        <xdr:cNvSpPr/>
      </xdr:nvSpPr>
      <xdr:spPr>
        <a:xfrm>
          <a:off x="7147707" y="34073173"/>
          <a:ext cx="7805580" cy="540011"/>
        </a:xfrm>
        <a:prstGeom prst="wedgeRectCallout">
          <a:avLst>
            <a:gd name="adj1" fmla="val -53222"/>
            <a:gd name="adj2" fmla="val -4822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9/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Les éventuels frais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doivent être décomposés ici</a:t>
          </a:r>
          <a:endParaRPr lang="fr-FR" sz="1600" b="1" baseline="0"/>
        </a:p>
      </xdr:txBody>
    </xdr:sp>
    <xdr:clientData/>
  </xdr:twoCellAnchor>
  <xdr:twoCellAnchor>
    <xdr:from>
      <xdr:col>13</xdr:col>
      <xdr:colOff>83290</xdr:colOff>
      <xdr:row>59</xdr:row>
      <xdr:rowOff>407969</xdr:rowOff>
    </xdr:from>
    <xdr:to>
      <xdr:col>17</xdr:col>
      <xdr:colOff>36745</xdr:colOff>
      <xdr:row>61</xdr:row>
      <xdr:rowOff>525105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EEB5B92A-F2B8-45EC-9949-86331AECC76A}"/>
            </a:ext>
          </a:extLst>
        </xdr:cNvPr>
        <xdr:cNvSpPr/>
      </xdr:nvSpPr>
      <xdr:spPr>
        <a:xfrm>
          <a:off x="26372290" y="31491219"/>
          <a:ext cx="6728905" cy="1234736"/>
        </a:xfrm>
        <a:prstGeom prst="wedgeRectCallout">
          <a:avLst>
            <a:gd name="adj1" fmla="val -57220"/>
            <a:gd name="adj2" fmla="val 1946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73489</xdr:colOff>
      <xdr:row>54</xdr:row>
      <xdr:rowOff>115655</xdr:rowOff>
    </xdr:from>
    <xdr:to>
      <xdr:col>17</xdr:col>
      <xdr:colOff>26944</xdr:colOff>
      <xdr:row>56</xdr:row>
      <xdr:rowOff>88901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BDD47B27-CB28-4DBC-8799-480FAE265BCD}"/>
            </a:ext>
          </a:extLst>
        </xdr:cNvPr>
        <xdr:cNvSpPr/>
      </xdr:nvSpPr>
      <xdr:spPr>
        <a:xfrm>
          <a:off x="26362489" y="28506505"/>
          <a:ext cx="6728905" cy="1459146"/>
        </a:xfrm>
        <a:prstGeom prst="wedgeRectCallout">
          <a:avLst>
            <a:gd name="adj1" fmla="val -56318"/>
            <a:gd name="adj2" fmla="val 1989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tickets d'avion doivent correspondre à la 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classe économique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éventuels de test(s) PCR de même que ceux relatifs au(x) visa(s),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devront être inclus dans le coût des billets d’avion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5</xdr:col>
      <xdr:colOff>448163</xdr:colOff>
      <xdr:row>44</xdr:row>
      <xdr:rowOff>130111</xdr:rowOff>
    </xdr:from>
    <xdr:to>
      <xdr:col>10</xdr:col>
      <xdr:colOff>1166812</xdr:colOff>
      <xdr:row>46</xdr:row>
      <xdr:rowOff>238123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22F6FEDF-D53D-4FD7-9DC9-C12F07B4CE12}"/>
            </a:ext>
          </a:extLst>
        </xdr:cNvPr>
        <xdr:cNvSpPr/>
      </xdr:nvSpPr>
      <xdr:spPr>
        <a:xfrm>
          <a:off x="9700113" y="24164861"/>
          <a:ext cx="13024949" cy="793812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 : En cas d'application de TVA française uniquement. Les éventuelles  TVA locales doivent être intégrées aux TJ. </a:t>
          </a:r>
          <a:endParaRPr lang="fr-FR" sz="1600" b="1" baseline="0"/>
        </a:p>
      </xdr:txBody>
    </xdr:sp>
    <xdr:clientData/>
  </xdr:twoCellAnchor>
  <xdr:twoCellAnchor>
    <xdr:from>
      <xdr:col>7</xdr:col>
      <xdr:colOff>565276</xdr:colOff>
      <xdr:row>81</xdr:row>
      <xdr:rowOff>102905</xdr:rowOff>
    </xdr:from>
    <xdr:to>
      <xdr:col>10</xdr:col>
      <xdr:colOff>1069460</xdr:colOff>
      <xdr:row>83</xdr:row>
      <xdr:rowOff>254000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A0FB23B9-A9EB-4D09-9C92-95130D80AE11}"/>
            </a:ext>
          </a:extLst>
        </xdr:cNvPr>
        <xdr:cNvSpPr/>
      </xdr:nvSpPr>
      <xdr:spPr>
        <a:xfrm>
          <a:off x="14884526" y="41924005"/>
          <a:ext cx="7743184" cy="722595"/>
        </a:xfrm>
        <a:prstGeom prst="wedgeRectCallout">
          <a:avLst>
            <a:gd name="adj1" fmla="val -55724"/>
            <a:gd name="adj2" fmla="val -1886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D3F81104-2E88-4E3D-9531-2441319D039A}"/>
            </a:ext>
          </a:extLst>
        </xdr:cNvPr>
        <xdr:cNvSpPr/>
      </xdr:nvSpPr>
      <xdr:spPr>
        <a:xfrm>
          <a:off x="7164830" y="7503819"/>
          <a:ext cx="6432880" cy="66471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517106DE-15A5-4389-AA7D-21950CDBF0DE}"/>
            </a:ext>
          </a:extLst>
        </xdr:cNvPr>
        <xdr:cNvSpPr/>
      </xdr:nvSpPr>
      <xdr:spPr>
        <a:xfrm>
          <a:off x="7027142" y="7544966"/>
          <a:ext cx="6432880" cy="67106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EBBF3909-75EB-4387-BC92-B64E29EE5AEB}"/>
            </a:ext>
          </a:extLst>
        </xdr:cNvPr>
        <xdr:cNvSpPr/>
      </xdr:nvSpPr>
      <xdr:spPr>
        <a:xfrm>
          <a:off x="7157480" y="8354669"/>
          <a:ext cx="6432880" cy="679837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17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9438600" y="885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 editAs="oneCell">
    <xdr:from>
      <xdr:col>2</xdr:col>
      <xdr:colOff>927953</xdr:colOff>
      <xdr:row>1</xdr:row>
      <xdr:rowOff>245617</xdr:rowOff>
    </xdr:from>
    <xdr:to>
      <xdr:col>3</xdr:col>
      <xdr:colOff>1293122</xdr:colOff>
      <xdr:row>1</xdr:row>
      <xdr:rowOff>1398589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2603" y="461517"/>
          <a:ext cx="2244769" cy="11529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10"/>
  <sheetViews>
    <sheetView showGridLines="0" zoomScale="48" zoomScaleNormal="80" zoomScaleSheetLayoutView="55" zoomScalePageLayoutView="70" workbookViewId="0">
      <selection activeCell="G8" sqref="G8:H8"/>
    </sheetView>
  </sheetViews>
  <sheetFormatPr baseColWidth="10" defaultColWidth="11.08984375" defaultRowHeight="17.149999999999999" customHeight="1" x14ac:dyDescent="0.35"/>
  <cols>
    <col min="1" max="1" width="2.90625" style="3" customWidth="1"/>
    <col min="2" max="2" width="2.453125" style="3" customWidth="1"/>
    <col min="3" max="3" width="45.08984375" style="3" customWidth="1"/>
    <col min="4" max="4" width="47.453125" style="3" customWidth="1"/>
    <col min="5" max="5" width="34.54296875" style="3" customWidth="1"/>
    <col min="6" max="6" width="38" style="3" customWidth="1"/>
    <col min="7" max="11" width="34.54296875" style="3" customWidth="1"/>
    <col min="12" max="12" width="28.08984375" style="3" customWidth="1"/>
    <col min="13" max="13" width="5.08984375" style="3" customWidth="1"/>
    <col min="14" max="14" width="14.453125" style="3" customWidth="1"/>
    <col min="15" max="15" width="34.54296875" style="3" customWidth="1"/>
    <col min="16" max="16" width="13.453125" style="3" customWidth="1"/>
    <col min="17" max="17" width="34.54296875" style="3" customWidth="1"/>
    <col min="18" max="18" width="3.453125" style="3" customWidth="1"/>
    <col min="19" max="23" width="11.08984375" style="3"/>
    <col min="24" max="24" width="11.08984375" style="4"/>
    <col min="25" max="25" width="1.54296875" style="160" customWidth="1"/>
    <col min="26" max="26" width="25.453125" style="4" customWidth="1"/>
    <col min="27" max="30" width="11.08984375" style="4"/>
    <col min="31" max="16384" width="11.08984375" style="3"/>
  </cols>
  <sheetData>
    <row r="1" spans="1:25" ht="17.149999999999999" customHeight="1" thickBot="1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25" ht="306.5" customHeight="1" thickBot="1" x14ac:dyDescent="0.4">
      <c r="A2" s="1"/>
      <c r="B2" s="216" t="s">
        <v>87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8"/>
    </row>
    <row r="3" spans="1:25" ht="40.5" customHeight="1" thickBot="1" x14ac:dyDescent="0.5">
      <c r="A3" s="1"/>
      <c r="B3" s="5"/>
      <c r="C3" s="6" t="s">
        <v>69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</row>
    <row r="4" spans="1:25" ht="63.15" customHeight="1" thickBot="1" x14ac:dyDescent="0.5">
      <c r="A4" s="1"/>
      <c r="B4" s="9"/>
      <c r="C4" s="219" t="s">
        <v>0</v>
      </c>
      <c r="D4" s="220"/>
      <c r="E4" s="221"/>
      <c r="F4" s="222"/>
      <c r="G4" s="222"/>
      <c r="H4" s="222"/>
      <c r="I4" s="222"/>
      <c r="J4" s="223"/>
      <c r="K4" s="10"/>
      <c r="L4" s="11"/>
      <c r="M4" s="12"/>
      <c r="N4" s="12"/>
      <c r="O4" s="12"/>
      <c r="P4" s="12"/>
      <c r="Q4" s="12"/>
      <c r="R4" s="13"/>
    </row>
    <row r="5" spans="1:25" ht="13.65" customHeight="1" thickBot="1" x14ac:dyDescent="0.5">
      <c r="A5" s="14"/>
      <c r="B5" s="15"/>
      <c r="C5" s="11"/>
      <c r="D5" s="11"/>
      <c r="E5" s="11"/>
      <c r="F5" s="11"/>
      <c r="G5" s="11"/>
      <c r="H5" s="16"/>
      <c r="I5" s="16"/>
      <c r="J5" s="16"/>
      <c r="K5" s="16"/>
      <c r="L5" s="16"/>
      <c r="M5" s="12"/>
      <c r="N5" s="12"/>
      <c r="O5" s="12"/>
      <c r="P5" s="12"/>
      <c r="Q5" s="12"/>
      <c r="R5" s="13"/>
      <c r="U5" s="17"/>
      <c r="Y5" s="161"/>
    </row>
    <row r="6" spans="1:25" ht="40.65" customHeight="1" thickBot="1" x14ac:dyDescent="0.5">
      <c r="A6" s="14"/>
      <c r="B6" s="15"/>
      <c r="C6" s="219" t="s">
        <v>1</v>
      </c>
      <c r="D6" s="220"/>
      <c r="E6" s="18"/>
      <c r="F6" s="224" t="s">
        <v>2</v>
      </c>
      <c r="G6" s="225"/>
      <c r="H6" s="226"/>
      <c r="I6" s="19"/>
      <c r="J6" s="19"/>
      <c r="K6" s="19"/>
      <c r="L6" s="19"/>
      <c r="M6" s="12"/>
      <c r="N6" s="12"/>
      <c r="O6" s="12"/>
      <c r="P6" s="12"/>
      <c r="Q6" s="12"/>
      <c r="R6" s="13"/>
      <c r="U6" s="17"/>
      <c r="Y6" s="161"/>
    </row>
    <row r="7" spans="1:25" ht="24.9" customHeight="1" x14ac:dyDescent="0.5">
      <c r="A7" s="14"/>
      <c r="B7" s="15"/>
      <c r="C7" s="20" t="s">
        <v>3</v>
      </c>
      <c r="D7" s="21"/>
      <c r="E7" s="18"/>
      <c r="F7" s="22" t="s">
        <v>4</v>
      </c>
      <c r="G7" s="214" t="s">
        <v>5</v>
      </c>
      <c r="H7" s="215"/>
      <c r="I7" s="19"/>
      <c r="J7" s="19"/>
      <c r="K7" s="19"/>
      <c r="L7" s="19"/>
      <c r="M7" s="12"/>
      <c r="N7" s="12"/>
      <c r="O7" s="12"/>
      <c r="P7" s="12"/>
      <c r="Q7" s="12"/>
      <c r="R7" s="13"/>
      <c r="U7" s="17"/>
      <c r="Y7" s="161"/>
    </row>
    <row r="8" spans="1:25" ht="22.25" customHeight="1" x14ac:dyDescent="0.5">
      <c r="B8" s="23"/>
      <c r="C8" s="20" t="s">
        <v>6</v>
      </c>
      <c r="D8" s="21"/>
      <c r="E8" s="24"/>
      <c r="F8" s="25" t="s">
        <v>7</v>
      </c>
      <c r="G8" s="205" t="s">
        <v>70</v>
      </c>
      <c r="H8" s="205"/>
      <c r="K8" s="24"/>
      <c r="L8" s="24"/>
      <c r="M8" s="12"/>
      <c r="N8" s="12"/>
      <c r="O8" s="12"/>
      <c r="P8" s="12"/>
      <c r="Q8" s="12"/>
      <c r="R8" s="26"/>
      <c r="Y8" s="161"/>
    </row>
    <row r="9" spans="1:25" ht="22.25" customHeight="1" x14ac:dyDescent="0.5">
      <c r="B9" s="23"/>
      <c r="C9" s="20" t="s">
        <v>8</v>
      </c>
      <c r="D9" s="21"/>
      <c r="E9" s="24"/>
      <c r="F9" s="25" t="s">
        <v>9</v>
      </c>
      <c r="G9" s="205" t="s">
        <v>71</v>
      </c>
      <c r="H9" s="205"/>
      <c r="K9" s="24"/>
      <c r="L9" s="24"/>
      <c r="M9" s="12"/>
      <c r="N9" s="12"/>
      <c r="O9" s="12"/>
      <c r="P9" s="12"/>
      <c r="Q9" s="12"/>
      <c r="R9" s="26"/>
      <c r="Y9" s="161"/>
    </row>
    <row r="10" spans="1:25" ht="22.25" customHeight="1" thickBot="1" x14ac:dyDescent="0.55000000000000004">
      <c r="B10" s="23"/>
      <c r="C10" s="20" t="s">
        <v>10</v>
      </c>
      <c r="D10" s="21"/>
      <c r="E10" s="24"/>
      <c r="F10" s="27" t="s">
        <v>11</v>
      </c>
      <c r="G10" s="206" t="s">
        <v>72</v>
      </c>
      <c r="H10" s="207"/>
      <c r="K10" s="24"/>
      <c r="L10" s="24"/>
      <c r="M10" s="12"/>
      <c r="N10" s="12"/>
      <c r="O10" s="12"/>
      <c r="P10" s="12"/>
      <c r="Q10" s="12"/>
      <c r="R10" s="26"/>
      <c r="Y10" s="161"/>
    </row>
    <row r="11" spans="1:25" ht="22.25" customHeight="1" x14ac:dyDescent="0.45">
      <c r="B11" s="23"/>
      <c r="C11" s="20" t="s">
        <v>12</v>
      </c>
      <c r="D11" s="21"/>
      <c r="E11" s="24"/>
      <c r="H11" s="24"/>
      <c r="K11" s="24"/>
      <c r="L11" s="24"/>
      <c r="M11" s="12"/>
      <c r="N11" s="12"/>
      <c r="O11" s="12"/>
      <c r="P11" s="12"/>
      <c r="Q11" s="12"/>
      <c r="R11" s="26"/>
      <c r="Y11" s="161"/>
    </row>
    <row r="12" spans="1:25" ht="22.25" customHeight="1" x14ac:dyDescent="0.45">
      <c r="B12" s="23"/>
      <c r="C12" s="20" t="s">
        <v>13</v>
      </c>
      <c r="D12" s="21"/>
      <c r="E12" s="24"/>
      <c r="H12" s="24"/>
      <c r="I12" s="24"/>
      <c r="J12" s="24"/>
      <c r="K12" s="24"/>
      <c r="L12" s="24"/>
      <c r="M12" s="12"/>
      <c r="N12" s="12"/>
      <c r="O12" s="12"/>
      <c r="P12" s="12"/>
      <c r="Q12" s="12"/>
      <c r="R12" s="26"/>
      <c r="Y12" s="161"/>
    </row>
    <row r="13" spans="1:25" ht="22.25" customHeight="1" x14ac:dyDescent="0.45">
      <c r="B13" s="23"/>
      <c r="C13" s="20" t="s">
        <v>14</v>
      </c>
      <c r="D13" s="21"/>
      <c r="E13" s="24"/>
      <c r="F13" s="24"/>
      <c r="G13" s="24"/>
      <c r="H13" s="24"/>
      <c r="I13" s="24"/>
      <c r="J13" s="24"/>
      <c r="K13" s="24"/>
      <c r="L13" s="24"/>
      <c r="M13" s="12"/>
      <c r="N13" s="12"/>
      <c r="O13" s="12"/>
      <c r="P13" s="12"/>
      <c r="Q13" s="12"/>
      <c r="R13" s="26"/>
      <c r="Y13" s="161"/>
    </row>
    <row r="14" spans="1:25" ht="22.25" customHeight="1" x14ac:dyDescent="0.45">
      <c r="B14" s="23"/>
      <c r="C14" s="20" t="s">
        <v>15</v>
      </c>
      <c r="D14" s="21"/>
      <c r="E14" s="24"/>
      <c r="F14" s="24"/>
      <c r="G14" s="24"/>
      <c r="H14" s="24"/>
      <c r="I14" s="24"/>
      <c r="J14" s="24"/>
      <c r="K14" s="24"/>
      <c r="L14" s="24"/>
      <c r="M14" s="12"/>
      <c r="N14" s="12"/>
      <c r="O14" s="12"/>
      <c r="P14" s="12"/>
      <c r="Q14" s="12"/>
      <c r="R14" s="26"/>
      <c r="Y14" s="161"/>
    </row>
    <row r="15" spans="1:25" ht="22.25" customHeight="1" x14ac:dyDescent="0.45">
      <c r="B15" s="23"/>
      <c r="C15" s="20" t="s">
        <v>16</v>
      </c>
      <c r="D15" s="21"/>
      <c r="E15" s="24"/>
      <c r="F15" s="24"/>
      <c r="G15" s="24"/>
      <c r="H15" s="24"/>
      <c r="I15" s="24"/>
      <c r="J15" s="24"/>
      <c r="K15" s="24"/>
      <c r="L15" s="24"/>
      <c r="M15" s="12"/>
      <c r="N15" s="12"/>
      <c r="O15" s="12"/>
      <c r="P15" s="12"/>
      <c r="Q15" s="12"/>
      <c r="R15" s="26"/>
      <c r="Y15" s="161"/>
    </row>
    <row r="16" spans="1:25" ht="16.399999999999999" customHeight="1" thickBot="1" x14ac:dyDescent="0.5">
      <c r="B16" s="23"/>
      <c r="C16" s="28"/>
      <c r="D16" s="24"/>
      <c r="E16" s="24"/>
      <c r="F16" s="24"/>
      <c r="G16" s="24"/>
      <c r="H16" s="24"/>
      <c r="I16" s="24"/>
      <c r="J16" s="24"/>
      <c r="K16" s="24"/>
      <c r="L16" s="24"/>
      <c r="M16" s="12"/>
      <c r="N16" s="12"/>
      <c r="O16" s="12"/>
      <c r="P16" s="12"/>
      <c r="Q16" s="12"/>
      <c r="R16" s="26"/>
      <c r="Y16" s="161"/>
    </row>
    <row r="17" spans="2:31" s="12" customFormat="1" ht="41.4" customHeight="1" thickBot="1" x14ac:dyDescent="0.5">
      <c r="B17" s="29"/>
      <c r="E17" s="194" t="s">
        <v>17</v>
      </c>
      <c r="F17" s="195"/>
      <c r="G17" s="195"/>
      <c r="H17" s="195"/>
      <c r="I17" s="195"/>
      <c r="J17" s="195"/>
      <c r="K17" s="196"/>
      <c r="R17" s="30"/>
      <c r="X17" s="31"/>
      <c r="Y17" s="32" t="s">
        <v>18</v>
      </c>
      <c r="Z17" s="31"/>
      <c r="AA17" s="31"/>
      <c r="AB17" s="31"/>
      <c r="AC17" s="31"/>
      <c r="AD17" s="31"/>
      <c r="AE17" s="31"/>
    </row>
    <row r="18" spans="2:31" s="12" customFormat="1" ht="53.25" customHeight="1" thickBot="1" x14ac:dyDescent="0.5">
      <c r="B18" s="29"/>
      <c r="C18" s="33">
        <f>E4</f>
        <v>0</v>
      </c>
      <c r="D18" s="34"/>
      <c r="E18" s="35" t="s">
        <v>19</v>
      </c>
      <c r="F18" s="36" t="s">
        <v>20</v>
      </c>
      <c r="G18" s="36" t="s">
        <v>21</v>
      </c>
      <c r="H18" s="36" t="s">
        <v>22</v>
      </c>
      <c r="I18" s="36" t="s">
        <v>23</v>
      </c>
      <c r="J18" s="36" t="s">
        <v>22</v>
      </c>
      <c r="K18" s="37" t="s">
        <v>23</v>
      </c>
      <c r="L18" s="38"/>
      <c r="R18" s="30"/>
      <c r="S18" s="39"/>
      <c r="X18" s="31"/>
      <c r="Y18" s="164" t="s">
        <v>73</v>
      </c>
      <c r="Z18" s="31"/>
      <c r="AA18" s="31"/>
      <c r="AB18" s="31"/>
      <c r="AC18" s="31"/>
      <c r="AD18" s="31"/>
      <c r="AE18" s="31"/>
    </row>
    <row r="19" spans="2:31" s="12" customFormat="1" ht="42.65" customHeight="1" x14ac:dyDescent="0.45">
      <c r="B19" s="29"/>
      <c r="C19" s="208" t="s">
        <v>24</v>
      </c>
      <c r="D19" s="209"/>
      <c r="E19" s="40" t="s">
        <v>25</v>
      </c>
      <c r="F19" s="41"/>
      <c r="G19" s="41"/>
      <c r="H19" s="41"/>
      <c r="I19" s="41"/>
      <c r="J19" s="41"/>
      <c r="K19" s="42"/>
      <c r="L19" s="43"/>
      <c r="M19" s="44"/>
      <c r="O19" s="45"/>
      <c r="R19" s="30"/>
      <c r="X19" s="31"/>
      <c r="Y19" s="164" t="s">
        <v>74</v>
      </c>
      <c r="Z19" s="31"/>
      <c r="AA19" s="31"/>
      <c r="AB19" s="31"/>
      <c r="AC19" s="31"/>
      <c r="AD19" s="31"/>
      <c r="AE19" s="31"/>
    </row>
    <row r="20" spans="2:31" s="12" customFormat="1" ht="42.65" customHeight="1" x14ac:dyDescent="0.45">
      <c r="B20" s="29"/>
      <c r="C20" s="210" t="s">
        <v>26</v>
      </c>
      <c r="D20" s="211"/>
      <c r="E20" s="40" t="s">
        <v>27</v>
      </c>
      <c r="F20" s="41"/>
      <c r="G20" s="41"/>
      <c r="H20" s="41"/>
      <c r="I20" s="41"/>
      <c r="J20" s="41"/>
      <c r="K20" s="42"/>
      <c r="L20" s="43"/>
      <c r="M20" s="44"/>
      <c r="O20" s="45"/>
      <c r="R20" s="30"/>
      <c r="X20" s="31"/>
      <c r="Y20" s="164" t="s">
        <v>75</v>
      </c>
      <c r="Z20" s="31"/>
      <c r="AA20" s="31"/>
      <c r="AB20" s="31"/>
      <c r="AC20" s="31"/>
      <c r="AD20" s="31"/>
      <c r="AE20" s="31"/>
    </row>
    <row r="21" spans="2:31" s="12" customFormat="1" ht="42.65" customHeight="1" x14ac:dyDescent="0.35">
      <c r="B21" s="29"/>
      <c r="C21" s="210" t="s">
        <v>28</v>
      </c>
      <c r="D21" s="211"/>
      <c r="E21" s="40">
        <v>10</v>
      </c>
      <c r="F21" s="41"/>
      <c r="G21" s="41"/>
      <c r="H21" s="41"/>
      <c r="I21" s="41"/>
      <c r="J21" s="41"/>
      <c r="K21" s="42"/>
      <c r="L21" s="43"/>
      <c r="M21" s="44"/>
      <c r="O21" s="45"/>
      <c r="R21" s="30"/>
      <c r="X21" s="31"/>
      <c r="Y21" s="31"/>
      <c r="Z21" s="31"/>
      <c r="AA21" s="31"/>
      <c r="AB21" s="31"/>
      <c r="AC21" s="31"/>
      <c r="AD21" s="31"/>
    </row>
    <row r="22" spans="2:31" s="12" customFormat="1" ht="64.5" customHeight="1" x14ac:dyDescent="0.35">
      <c r="B22" s="29"/>
      <c r="C22" s="212" t="s">
        <v>29</v>
      </c>
      <c r="D22" s="213"/>
      <c r="E22" s="46" t="s">
        <v>74</v>
      </c>
      <c r="F22" s="41"/>
      <c r="G22" s="41"/>
      <c r="H22" s="41"/>
      <c r="I22" s="41"/>
      <c r="J22" s="41"/>
      <c r="K22" s="42"/>
      <c r="L22" s="43"/>
      <c r="M22" s="44"/>
      <c r="O22" s="45"/>
      <c r="R22" s="30"/>
      <c r="X22" s="31"/>
      <c r="Y22" s="162"/>
      <c r="Z22" s="31"/>
      <c r="AA22" s="31"/>
      <c r="AB22" s="31"/>
      <c r="AC22" s="31"/>
      <c r="AD22" s="31"/>
    </row>
    <row r="23" spans="2:31" s="12" customFormat="1" ht="42.65" customHeight="1" x14ac:dyDescent="0.35">
      <c r="B23" s="29"/>
      <c r="C23" s="210" t="s">
        <v>30</v>
      </c>
      <c r="D23" s="211"/>
      <c r="E23" s="40" t="s">
        <v>31</v>
      </c>
      <c r="F23" s="41"/>
      <c r="G23" s="41"/>
      <c r="H23" s="41"/>
      <c r="I23" s="41"/>
      <c r="J23" s="41"/>
      <c r="K23" s="42"/>
      <c r="L23" s="43"/>
      <c r="M23" s="44"/>
      <c r="O23" s="45"/>
      <c r="R23" s="30"/>
      <c r="X23" s="31"/>
      <c r="Y23" s="162"/>
      <c r="Z23" s="31"/>
      <c r="AA23" s="31"/>
      <c r="AB23" s="31"/>
      <c r="AC23" s="31"/>
      <c r="AD23" s="31"/>
    </row>
    <row r="24" spans="2:31" s="12" customFormat="1" ht="42.65" customHeight="1" x14ac:dyDescent="0.35">
      <c r="B24" s="29"/>
      <c r="C24" s="210" t="s">
        <v>32</v>
      </c>
      <c r="D24" s="211"/>
      <c r="E24" s="40" t="s">
        <v>33</v>
      </c>
      <c r="F24" s="41"/>
      <c r="G24" s="41"/>
      <c r="H24" s="41"/>
      <c r="I24" s="41"/>
      <c r="J24" s="41"/>
      <c r="K24" s="42"/>
      <c r="L24" s="43"/>
      <c r="M24" s="44"/>
      <c r="O24" s="45"/>
      <c r="R24" s="30"/>
      <c r="X24" s="31"/>
      <c r="Y24" s="162"/>
      <c r="Z24" s="31"/>
      <c r="AA24" s="31"/>
      <c r="AB24" s="31"/>
      <c r="AC24" s="31"/>
      <c r="AD24" s="31"/>
    </row>
    <row r="25" spans="2:31" s="12" customFormat="1" ht="42.65" customHeight="1" x14ac:dyDescent="0.35">
      <c r="B25" s="29"/>
      <c r="C25" s="212" t="s">
        <v>34</v>
      </c>
      <c r="D25" s="213"/>
      <c r="E25" s="47" t="s">
        <v>35</v>
      </c>
      <c r="F25" s="48"/>
      <c r="G25" s="48"/>
      <c r="H25" s="48"/>
      <c r="I25" s="48"/>
      <c r="J25" s="48"/>
      <c r="K25" s="49"/>
      <c r="L25" s="43"/>
      <c r="M25" s="44"/>
      <c r="O25" s="45"/>
      <c r="R25" s="30"/>
      <c r="X25" s="31"/>
      <c r="Y25" s="162"/>
      <c r="Z25" s="31"/>
      <c r="AA25" s="31"/>
      <c r="AB25" s="31"/>
      <c r="AC25" s="31"/>
      <c r="AD25" s="31"/>
    </row>
    <row r="26" spans="2:31" s="12" customFormat="1" ht="42.65" customHeight="1" thickBot="1" x14ac:dyDescent="0.4">
      <c r="B26" s="29"/>
      <c r="C26" s="203" t="s">
        <v>36</v>
      </c>
      <c r="D26" s="204"/>
      <c r="E26" s="50">
        <v>0</v>
      </c>
      <c r="F26" s="51"/>
      <c r="G26" s="51"/>
      <c r="H26" s="51"/>
      <c r="I26" s="51"/>
      <c r="J26" s="51"/>
      <c r="K26" s="52"/>
      <c r="L26" s="53"/>
      <c r="M26" s="54"/>
      <c r="O26" s="55"/>
      <c r="R26" s="30"/>
      <c r="X26" s="31"/>
      <c r="Y26" s="162"/>
      <c r="Z26" s="31"/>
      <c r="AA26" s="31"/>
      <c r="AB26" s="31"/>
      <c r="AC26" s="31"/>
      <c r="AD26" s="31"/>
    </row>
    <row r="27" spans="2:31" s="12" customFormat="1" ht="46.4" customHeight="1" thickBot="1" x14ac:dyDescent="0.4">
      <c r="B27" s="29"/>
      <c r="C27" s="199"/>
      <c r="D27" s="199"/>
      <c r="E27" s="56"/>
      <c r="F27" s="56"/>
      <c r="G27" s="56"/>
      <c r="H27" s="57"/>
      <c r="I27" s="57"/>
      <c r="J27" s="58"/>
      <c r="K27" s="58"/>
      <c r="L27" s="58"/>
      <c r="M27" s="58"/>
      <c r="R27" s="30"/>
      <c r="X27" s="31"/>
      <c r="Y27" s="162"/>
      <c r="Z27" s="31"/>
      <c r="AA27" s="31"/>
      <c r="AB27" s="31"/>
      <c r="AC27" s="31"/>
      <c r="AD27" s="31"/>
    </row>
    <row r="28" spans="2:31" s="12" customFormat="1" ht="33.9" customHeight="1" thickBot="1" x14ac:dyDescent="0.4">
      <c r="B28" s="29"/>
      <c r="C28" s="165"/>
      <c r="D28" s="165"/>
      <c r="E28" s="194" t="s">
        <v>37</v>
      </c>
      <c r="F28" s="195"/>
      <c r="G28" s="195"/>
      <c r="H28" s="195"/>
      <c r="I28" s="195"/>
      <c r="J28" s="195"/>
      <c r="K28" s="196"/>
      <c r="L28" s="58"/>
      <c r="M28" s="58"/>
      <c r="R28" s="30"/>
      <c r="X28" s="31"/>
      <c r="Y28" s="162"/>
      <c r="Z28" s="31"/>
      <c r="AA28" s="31"/>
      <c r="AB28" s="31"/>
      <c r="AC28" s="31"/>
      <c r="AD28" s="31"/>
    </row>
    <row r="29" spans="2:31" s="12" customFormat="1" ht="48.15" customHeight="1" thickBot="1" x14ac:dyDescent="0.4">
      <c r="B29" s="29"/>
      <c r="C29" s="165"/>
      <c r="D29" s="165"/>
      <c r="E29" s="59" t="s">
        <v>19</v>
      </c>
      <c r="F29" s="60" t="s">
        <v>20</v>
      </c>
      <c r="G29" s="60" t="s">
        <v>21</v>
      </c>
      <c r="H29" s="60" t="s">
        <v>22</v>
      </c>
      <c r="I29" s="60" t="s">
        <v>23</v>
      </c>
      <c r="J29" s="60" t="s">
        <v>22</v>
      </c>
      <c r="K29" s="61" t="s">
        <v>38</v>
      </c>
      <c r="L29" s="62" t="s">
        <v>39</v>
      </c>
      <c r="M29" s="58"/>
      <c r="N29" s="63"/>
      <c r="O29" s="64"/>
      <c r="P29" s="64"/>
      <c r="Q29" s="65"/>
      <c r="R29" s="30"/>
      <c r="X29" s="31"/>
      <c r="Y29" s="162"/>
      <c r="Z29" s="31"/>
      <c r="AA29" s="31"/>
      <c r="AB29" s="31"/>
      <c r="AC29" s="31"/>
      <c r="AD29" s="31"/>
    </row>
    <row r="30" spans="2:31" s="12" customFormat="1" ht="34.5" customHeight="1" x14ac:dyDescent="0.35">
      <c r="B30" s="29"/>
      <c r="C30" s="200" t="s">
        <v>86</v>
      </c>
      <c r="D30" s="66" t="s">
        <v>40</v>
      </c>
      <c r="E30" s="67"/>
      <c r="F30" s="67"/>
      <c r="G30" s="67"/>
      <c r="H30" s="67"/>
      <c r="I30" s="67"/>
      <c r="J30" s="67"/>
      <c r="K30" s="68"/>
      <c r="L30" s="69">
        <f t="shared" ref="L30:L43" si="0">SUM(E30:K30)</f>
        <v>0</v>
      </c>
      <c r="M30" s="70"/>
      <c r="N30" s="71"/>
      <c r="O30" s="168"/>
      <c r="P30" s="168"/>
      <c r="Q30" s="71"/>
      <c r="R30" s="30"/>
      <c r="X30" s="31"/>
      <c r="Y30" s="162"/>
      <c r="Z30" s="31"/>
      <c r="AA30" s="31"/>
      <c r="AB30" s="31"/>
      <c r="AC30" s="31"/>
      <c r="AD30" s="31"/>
    </row>
    <row r="31" spans="2:31" s="12" customFormat="1" ht="34.5" customHeight="1" x14ac:dyDescent="0.35">
      <c r="B31" s="29"/>
      <c r="C31" s="201"/>
      <c r="D31" s="72" t="s">
        <v>41</v>
      </c>
      <c r="E31" s="73"/>
      <c r="F31" s="73"/>
      <c r="G31" s="73"/>
      <c r="H31" s="73"/>
      <c r="I31" s="73"/>
      <c r="J31" s="73"/>
      <c r="K31" s="74"/>
      <c r="L31" s="75">
        <f t="shared" si="0"/>
        <v>0</v>
      </c>
      <c r="M31" s="70"/>
      <c r="N31" s="71"/>
      <c r="O31" s="168"/>
      <c r="P31" s="168"/>
      <c r="Q31" s="71"/>
      <c r="R31" s="30"/>
      <c r="X31" s="31"/>
      <c r="Y31" s="162"/>
      <c r="Z31" s="31"/>
      <c r="AA31" s="31"/>
      <c r="AB31" s="31"/>
      <c r="AC31" s="31"/>
      <c r="AD31" s="31"/>
    </row>
    <row r="32" spans="2:31" s="12" customFormat="1" ht="34.5" customHeight="1" thickBot="1" x14ac:dyDescent="0.4">
      <c r="B32" s="29"/>
      <c r="C32" s="202"/>
      <c r="D32" s="76" t="s">
        <v>39</v>
      </c>
      <c r="E32" s="157">
        <f t="shared" ref="E32:K32" si="1">E30*E26+E31*E26</f>
        <v>0</v>
      </c>
      <c r="F32" s="157">
        <f t="shared" si="1"/>
        <v>0</v>
      </c>
      <c r="G32" s="157">
        <f t="shared" si="1"/>
        <v>0</v>
      </c>
      <c r="H32" s="157">
        <f t="shared" si="1"/>
        <v>0</v>
      </c>
      <c r="I32" s="157">
        <f t="shared" si="1"/>
        <v>0</v>
      </c>
      <c r="J32" s="157">
        <f t="shared" si="1"/>
        <v>0</v>
      </c>
      <c r="K32" s="157">
        <f t="shared" si="1"/>
        <v>0</v>
      </c>
      <c r="L32" s="157">
        <f t="shared" si="0"/>
        <v>0</v>
      </c>
      <c r="M32" s="70"/>
      <c r="N32" s="77"/>
      <c r="O32" s="78"/>
      <c r="P32" s="79"/>
      <c r="Q32" s="80"/>
      <c r="R32" s="30"/>
      <c r="X32" s="31"/>
      <c r="Y32" s="162"/>
      <c r="Z32" s="31"/>
      <c r="AA32" s="31"/>
      <c r="AB32" s="31"/>
      <c r="AC32" s="31"/>
      <c r="AD32" s="31"/>
    </row>
    <row r="33" spans="2:30" s="12" customFormat="1" ht="34.5" customHeight="1" x14ac:dyDescent="0.35">
      <c r="B33" s="29"/>
      <c r="C33" s="200" t="s">
        <v>82</v>
      </c>
      <c r="D33" s="66" t="s">
        <v>40</v>
      </c>
      <c r="E33" s="67"/>
      <c r="F33" s="67"/>
      <c r="G33" s="67"/>
      <c r="H33" s="67"/>
      <c r="I33" s="67"/>
      <c r="J33" s="67"/>
      <c r="K33" s="68"/>
      <c r="L33" s="69">
        <f t="shared" si="0"/>
        <v>0</v>
      </c>
      <c r="M33" s="70"/>
      <c r="N33" s="71"/>
      <c r="O33" s="168"/>
      <c r="P33" s="168"/>
      <c r="Q33" s="71"/>
      <c r="R33" s="30"/>
      <c r="X33" s="31"/>
      <c r="Y33" s="162"/>
      <c r="Z33" s="31"/>
      <c r="AA33" s="31"/>
      <c r="AB33" s="31"/>
      <c r="AC33" s="31"/>
      <c r="AD33" s="31"/>
    </row>
    <row r="34" spans="2:30" s="12" customFormat="1" ht="34.5" customHeight="1" x14ac:dyDescent="0.35">
      <c r="B34" s="29"/>
      <c r="C34" s="201"/>
      <c r="D34" s="72" t="s">
        <v>41</v>
      </c>
      <c r="E34" s="73"/>
      <c r="F34" s="73"/>
      <c r="G34" s="73"/>
      <c r="H34" s="73"/>
      <c r="I34" s="73"/>
      <c r="J34" s="73"/>
      <c r="K34" s="74"/>
      <c r="L34" s="75">
        <f t="shared" si="0"/>
        <v>0</v>
      </c>
      <c r="M34" s="70"/>
      <c r="N34" s="71"/>
      <c r="O34" s="168"/>
      <c r="P34" s="168"/>
      <c r="Q34" s="71"/>
      <c r="R34" s="30"/>
      <c r="X34" s="31"/>
      <c r="Y34" s="162"/>
      <c r="Z34" s="31"/>
      <c r="AA34" s="31"/>
      <c r="AB34" s="31"/>
      <c r="AC34" s="31"/>
      <c r="AD34" s="31"/>
    </row>
    <row r="35" spans="2:30" s="12" customFormat="1" ht="34.5" customHeight="1" thickBot="1" x14ac:dyDescent="0.4">
      <c r="B35" s="29"/>
      <c r="C35" s="202"/>
      <c r="D35" s="76" t="s">
        <v>39</v>
      </c>
      <c r="E35" s="157">
        <f t="shared" ref="E35:K35" si="2">E33*E26+E34*E26</f>
        <v>0</v>
      </c>
      <c r="F35" s="157">
        <f t="shared" si="2"/>
        <v>0</v>
      </c>
      <c r="G35" s="157">
        <f t="shared" si="2"/>
        <v>0</v>
      </c>
      <c r="H35" s="157">
        <f t="shared" si="2"/>
        <v>0</v>
      </c>
      <c r="I35" s="157">
        <f t="shared" si="2"/>
        <v>0</v>
      </c>
      <c r="J35" s="157">
        <f t="shared" si="2"/>
        <v>0</v>
      </c>
      <c r="K35" s="157">
        <f t="shared" si="2"/>
        <v>0</v>
      </c>
      <c r="L35" s="157">
        <f t="shared" si="0"/>
        <v>0</v>
      </c>
      <c r="M35" s="70"/>
      <c r="N35" s="77"/>
      <c r="O35" s="78"/>
      <c r="P35" s="79"/>
      <c r="Q35" s="80"/>
      <c r="R35" s="30"/>
      <c r="X35" s="31"/>
      <c r="Y35" s="162"/>
      <c r="Z35" s="31"/>
      <c r="AA35" s="31"/>
      <c r="AB35" s="31"/>
      <c r="AC35" s="31"/>
      <c r="AD35" s="31"/>
    </row>
    <row r="36" spans="2:30" s="12" customFormat="1" ht="34.5" customHeight="1" x14ac:dyDescent="0.35">
      <c r="B36" s="29"/>
      <c r="C36" s="200" t="s">
        <v>83</v>
      </c>
      <c r="D36" s="66" t="s">
        <v>40</v>
      </c>
      <c r="E36" s="67"/>
      <c r="F36" s="67"/>
      <c r="G36" s="67"/>
      <c r="H36" s="67"/>
      <c r="I36" s="67"/>
      <c r="J36" s="67"/>
      <c r="K36" s="68"/>
      <c r="L36" s="69">
        <f t="shared" si="0"/>
        <v>0</v>
      </c>
      <c r="M36" s="70"/>
      <c r="N36" s="71"/>
      <c r="O36" s="168"/>
      <c r="P36" s="168"/>
      <c r="Q36" s="71"/>
      <c r="R36" s="30"/>
      <c r="X36" s="31"/>
      <c r="Y36" s="162"/>
      <c r="Z36" s="31"/>
      <c r="AA36" s="31"/>
      <c r="AB36" s="31"/>
      <c r="AC36" s="31"/>
      <c r="AD36" s="31"/>
    </row>
    <row r="37" spans="2:30" s="12" customFormat="1" ht="34.5" customHeight="1" x14ac:dyDescent="0.35">
      <c r="B37" s="29"/>
      <c r="C37" s="201"/>
      <c r="D37" s="72" t="s">
        <v>41</v>
      </c>
      <c r="E37" s="73"/>
      <c r="F37" s="73"/>
      <c r="G37" s="73"/>
      <c r="H37" s="73"/>
      <c r="I37" s="73"/>
      <c r="J37" s="73"/>
      <c r="K37" s="74"/>
      <c r="L37" s="75">
        <f t="shared" si="0"/>
        <v>0</v>
      </c>
      <c r="M37" s="70"/>
      <c r="N37" s="71"/>
      <c r="O37" s="168"/>
      <c r="P37" s="168"/>
      <c r="Q37" s="71"/>
      <c r="R37" s="30"/>
      <c r="X37" s="31"/>
      <c r="Y37" s="162"/>
      <c r="Z37" s="31"/>
      <c r="AA37" s="31"/>
      <c r="AB37" s="31"/>
      <c r="AC37" s="31"/>
      <c r="AD37" s="31"/>
    </row>
    <row r="38" spans="2:30" s="12" customFormat="1" ht="34.5" customHeight="1" thickBot="1" x14ac:dyDescent="0.4">
      <c r="B38" s="29"/>
      <c r="C38" s="202"/>
      <c r="D38" s="76" t="s">
        <v>39</v>
      </c>
      <c r="E38" s="157">
        <f t="shared" ref="E38:K38" si="3">E36*E26+E37*E26</f>
        <v>0</v>
      </c>
      <c r="F38" s="157">
        <f t="shared" si="3"/>
        <v>0</v>
      </c>
      <c r="G38" s="157">
        <f t="shared" si="3"/>
        <v>0</v>
      </c>
      <c r="H38" s="157">
        <f t="shared" si="3"/>
        <v>0</v>
      </c>
      <c r="I38" s="157">
        <f t="shared" si="3"/>
        <v>0</v>
      </c>
      <c r="J38" s="157">
        <f t="shared" si="3"/>
        <v>0</v>
      </c>
      <c r="K38" s="157">
        <f t="shared" si="3"/>
        <v>0</v>
      </c>
      <c r="L38" s="157">
        <f t="shared" si="0"/>
        <v>0</v>
      </c>
      <c r="M38" s="70"/>
      <c r="N38" s="77"/>
      <c r="O38" s="78"/>
      <c r="P38" s="79"/>
      <c r="Q38" s="80"/>
      <c r="R38" s="30"/>
      <c r="X38" s="31"/>
      <c r="Y38" s="162"/>
      <c r="Z38" s="31"/>
      <c r="AA38" s="31"/>
      <c r="AB38" s="31"/>
      <c r="AC38" s="31"/>
      <c r="AD38" s="31"/>
    </row>
    <row r="39" spans="2:30" s="12" customFormat="1" ht="34.5" customHeight="1" x14ac:dyDescent="0.35">
      <c r="B39" s="29"/>
      <c r="C39" s="200" t="s">
        <v>84</v>
      </c>
      <c r="D39" s="66" t="s">
        <v>40</v>
      </c>
      <c r="E39" s="67"/>
      <c r="F39" s="67"/>
      <c r="G39" s="67"/>
      <c r="H39" s="67"/>
      <c r="I39" s="67"/>
      <c r="J39" s="67"/>
      <c r="K39" s="68"/>
      <c r="L39" s="69">
        <f t="shared" si="0"/>
        <v>0</v>
      </c>
      <c r="M39" s="70"/>
      <c r="N39" s="71"/>
      <c r="O39" s="168"/>
      <c r="P39" s="168"/>
      <c r="Q39" s="71"/>
      <c r="R39" s="30"/>
      <c r="X39" s="31"/>
      <c r="Y39" s="162"/>
      <c r="Z39" s="31"/>
      <c r="AA39" s="31"/>
      <c r="AB39" s="31"/>
      <c r="AC39" s="31"/>
      <c r="AD39" s="31"/>
    </row>
    <row r="40" spans="2:30" s="12" customFormat="1" ht="34.5" customHeight="1" x14ac:dyDescent="0.35">
      <c r="B40" s="29"/>
      <c r="C40" s="201"/>
      <c r="D40" s="72" t="s">
        <v>41</v>
      </c>
      <c r="E40" s="73"/>
      <c r="F40" s="73"/>
      <c r="G40" s="73"/>
      <c r="H40" s="73"/>
      <c r="I40" s="73"/>
      <c r="J40" s="73"/>
      <c r="K40" s="74"/>
      <c r="L40" s="75">
        <f t="shared" si="0"/>
        <v>0</v>
      </c>
      <c r="M40" s="70"/>
      <c r="N40" s="71"/>
      <c r="O40" s="168"/>
      <c r="P40" s="168"/>
      <c r="Q40" s="71"/>
      <c r="R40" s="30"/>
      <c r="X40" s="31"/>
      <c r="Y40" s="162"/>
      <c r="Z40" s="31"/>
      <c r="AA40" s="31"/>
      <c r="AB40" s="31"/>
      <c r="AC40" s="31"/>
      <c r="AD40" s="31"/>
    </row>
    <row r="41" spans="2:30" s="12" customFormat="1" ht="34.5" customHeight="1" thickBot="1" x14ac:dyDescent="0.4">
      <c r="B41" s="29"/>
      <c r="C41" s="202"/>
      <c r="D41" s="76" t="s">
        <v>39</v>
      </c>
      <c r="E41" s="157">
        <f t="shared" ref="E41:K41" si="4">E39*E26+E40*E26</f>
        <v>0</v>
      </c>
      <c r="F41" s="157">
        <f t="shared" si="4"/>
        <v>0</v>
      </c>
      <c r="G41" s="157">
        <f t="shared" si="4"/>
        <v>0</v>
      </c>
      <c r="H41" s="157">
        <f t="shared" si="4"/>
        <v>0</v>
      </c>
      <c r="I41" s="157">
        <f t="shared" si="4"/>
        <v>0</v>
      </c>
      <c r="J41" s="157">
        <f t="shared" si="4"/>
        <v>0</v>
      </c>
      <c r="K41" s="157">
        <f t="shared" si="4"/>
        <v>0</v>
      </c>
      <c r="L41" s="157">
        <f t="shared" si="0"/>
        <v>0</v>
      </c>
      <c r="M41" s="70"/>
      <c r="N41" s="77"/>
      <c r="O41" s="78"/>
      <c r="P41" s="79"/>
      <c r="Q41" s="80"/>
      <c r="R41" s="30"/>
      <c r="X41" s="31"/>
      <c r="Y41" s="162"/>
      <c r="Z41" s="31"/>
      <c r="AA41" s="31"/>
      <c r="AB41" s="31"/>
      <c r="AC41" s="31"/>
      <c r="AD41" s="31"/>
    </row>
    <row r="42" spans="2:30" s="12" customFormat="1" ht="34.5" customHeight="1" x14ac:dyDescent="0.35">
      <c r="B42" s="29"/>
      <c r="C42" s="200" t="s">
        <v>85</v>
      </c>
      <c r="D42" s="66" t="s">
        <v>40</v>
      </c>
      <c r="E42" s="67"/>
      <c r="F42" s="67"/>
      <c r="G42" s="67"/>
      <c r="H42" s="67"/>
      <c r="I42" s="67"/>
      <c r="J42" s="67"/>
      <c r="K42" s="68"/>
      <c r="L42" s="69">
        <f t="shared" si="0"/>
        <v>0</v>
      </c>
      <c r="M42" s="70"/>
      <c r="N42" s="71"/>
      <c r="O42" s="168"/>
      <c r="P42" s="168"/>
      <c r="Q42" s="71"/>
      <c r="R42" s="30"/>
      <c r="X42" s="31"/>
      <c r="Y42" s="162"/>
      <c r="Z42" s="31"/>
      <c r="AA42" s="31"/>
      <c r="AB42" s="31"/>
      <c r="AC42" s="31"/>
      <c r="AD42" s="31"/>
    </row>
    <row r="43" spans="2:30" s="12" customFormat="1" ht="34.5" customHeight="1" x14ac:dyDescent="0.35">
      <c r="B43" s="29"/>
      <c r="C43" s="201"/>
      <c r="D43" s="72" t="s">
        <v>41</v>
      </c>
      <c r="E43" s="73"/>
      <c r="F43" s="73"/>
      <c r="G43" s="73"/>
      <c r="H43" s="73"/>
      <c r="I43" s="73"/>
      <c r="J43" s="73"/>
      <c r="K43" s="74"/>
      <c r="L43" s="75">
        <f t="shared" si="0"/>
        <v>0</v>
      </c>
      <c r="M43" s="70"/>
      <c r="N43" s="71"/>
      <c r="O43" s="168"/>
      <c r="P43" s="168"/>
      <c r="Q43" s="71"/>
      <c r="R43" s="30"/>
      <c r="X43" s="31"/>
      <c r="Y43" s="162"/>
      <c r="Z43" s="31"/>
      <c r="AA43" s="31"/>
      <c r="AB43" s="31"/>
      <c r="AC43" s="31"/>
      <c r="AD43" s="31"/>
    </row>
    <row r="44" spans="2:30" s="12" customFormat="1" ht="52.5" customHeight="1" thickBot="1" x14ac:dyDescent="0.4">
      <c r="B44" s="29"/>
      <c r="C44" s="202"/>
      <c r="D44" s="76" t="s">
        <v>39</v>
      </c>
      <c r="E44" s="157">
        <f t="shared" ref="E44:K44" si="5">E42*E26+E43*E26</f>
        <v>0</v>
      </c>
      <c r="F44" s="157">
        <f t="shared" si="5"/>
        <v>0</v>
      </c>
      <c r="G44" s="157">
        <f t="shared" si="5"/>
        <v>0</v>
      </c>
      <c r="H44" s="157">
        <f t="shared" si="5"/>
        <v>0</v>
      </c>
      <c r="I44" s="157">
        <f t="shared" si="5"/>
        <v>0</v>
      </c>
      <c r="J44" s="157">
        <f t="shared" si="5"/>
        <v>0</v>
      </c>
      <c r="K44" s="157">
        <f t="shared" si="5"/>
        <v>0</v>
      </c>
      <c r="L44" s="157" cm="1">
        <f t="array" ref="L44:R44">(E44:K44)</f>
        <v>0</v>
      </c>
      <c r="M44" s="70">
        <v>0</v>
      </c>
      <c r="N44" s="77">
        <v>0</v>
      </c>
      <c r="O44" s="78">
        <v>0</v>
      </c>
      <c r="P44" s="79">
        <v>0</v>
      </c>
      <c r="Q44" s="80">
        <v>0</v>
      </c>
      <c r="R44" s="30">
        <v>0</v>
      </c>
      <c r="X44" s="31"/>
      <c r="Y44" s="162"/>
      <c r="Z44" s="31"/>
      <c r="AA44" s="31"/>
      <c r="AB44" s="31"/>
      <c r="AC44" s="31"/>
      <c r="AD44" s="31"/>
    </row>
    <row r="45" spans="2:30" s="12" customFormat="1" ht="9.15" customHeight="1" thickBot="1" x14ac:dyDescent="0.4">
      <c r="B45" s="29"/>
      <c r="C45" s="81"/>
      <c r="D45" s="82"/>
      <c r="E45" s="83"/>
      <c r="F45" s="84"/>
      <c r="G45" s="83"/>
      <c r="H45" s="84"/>
      <c r="I45" s="83"/>
      <c r="J45" s="84"/>
      <c r="K45" s="85"/>
      <c r="L45" s="85"/>
      <c r="M45" s="82"/>
      <c r="N45" s="86"/>
      <c r="O45" s="87"/>
      <c r="P45" s="87"/>
      <c r="Q45" s="87"/>
      <c r="R45" s="30"/>
      <c r="X45" s="31"/>
      <c r="Y45" s="162"/>
      <c r="Z45" s="31"/>
      <c r="AA45" s="31"/>
      <c r="AB45" s="31"/>
      <c r="AC45" s="31"/>
      <c r="AD45" s="31"/>
    </row>
    <row r="46" spans="2:30" s="12" customFormat="1" ht="33.9" customHeight="1" thickBot="1" x14ac:dyDescent="0.4">
      <c r="B46" s="29"/>
      <c r="C46" s="191" t="s">
        <v>42</v>
      </c>
      <c r="D46" s="192"/>
      <c r="E46" s="88">
        <f>SUM(E30:E31,E33:E34,E36:E37,E39:E40,E42:E43)</f>
        <v>0</v>
      </c>
      <c r="F46" s="88">
        <f t="shared" ref="F46:L46" si="6">SUM(F30:F31,F33:F34,F36:F37,F39:F40,F42:F43)</f>
        <v>0</v>
      </c>
      <c r="G46" s="88">
        <f t="shared" si="6"/>
        <v>0</v>
      </c>
      <c r="H46" s="88">
        <f t="shared" si="6"/>
        <v>0</v>
      </c>
      <c r="I46" s="88">
        <f t="shared" si="6"/>
        <v>0</v>
      </c>
      <c r="J46" s="88">
        <f t="shared" si="6"/>
        <v>0</v>
      </c>
      <c r="K46" s="88">
        <f t="shared" si="6"/>
        <v>0</v>
      </c>
      <c r="L46" s="88">
        <f t="shared" si="6"/>
        <v>0</v>
      </c>
      <c r="O46" s="89"/>
      <c r="P46" s="89"/>
      <c r="Q46" s="89"/>
      <c r="R46" s="30"/>
      <c r="X46" s="31"/>
      <c r="Y46" s="162"/>
      <c r="Z46" s="31"/>
      <c r="AA46" s="31"/>
      <c r="AB46" s="31"/>
      <c r="AC46" s="31"/>
      <c r="AD46" s="31"/>
    </row>
    <row r="47" spans="2:30" s="12" customFormat="1" ht="33.9" customHeight="1" thickBot="1" x14ac:dyDescent="0.4">
      <c r="B47" s="29"/>
      <c r="C47" s="191" t="s">
        <v>43</v>
      </c>
      <c r="D47" s="192"/>
      <c r="E47" s="158">
        <f>SUM(E32,E35,E38,E41,E44)</f>
        <v>0</v>
      </c>
      <c r="F47" s="158">
        <f t="shared" ref="F47:L47" si="7">SUM(F32,F35,F38,F41,F44)</f>
        <v>0</v>
      </c>
      <c r="G47" s="158">
        <f t="shared" si="7"/>
        <v>0</v>
      </c>
      <c r="H47" s="158">
        <f t="shared" si="7"/>
        <v>0</v>
      </c>
      <c r="I47" s="158">
        <f t="shared" si="7"/>
        <v>0</v>
      </c>
      <c r="J47" s="158">
        <f t="shared" si="7"/>
        <v>0</v>
      </c>
      <c r="K47" s="158">
        <f t="shared" si="7"/>
        <v>0</v>
      </c>
      <c r="L47" s="158">
        <f t="shared" si="7"/>
        <v>0</v>
      </c>
      <c r="O47" s="90"/>
      <c r="P47" s="91"/>
      <c r="Q47" s="92"/>
      <c r="R47" s="30"/>
      <c r="X47" s="31"/>
      <c r="Y47" s="162"/>
      <c r="Z47" s="31"/>
      <c r="AA47" s="31"/>
      <c r="AB47" s="31"/>
      <c r="AC47" s="31"/>
      <c r="AD47" s="31"/>
    </row>
    <row r="48" spans="2:30" s="12" customFormat="1" ht="11.25" customHeight="1" thickBot="1" x14ac:dyDescent="0.4">
      <c r="B48" s="29"/>
      <c r="D48" s="93"/>
      <c r="E48" s="93"/>
      <c r="F48" s="94"/>
      <c r="G48" s="94"/>
      <c r="O48" s="89"/>
      <c r="P48" s="89"/>
      <c r="Q48" s="89"/>
      <c r="R48" s="30"/>
      <c r="X48" s="31"/>
      <c r="Y48" s="162"/>
      <c r="Z48" s="31"/>
      <c r="AA48" s="31"/>
      <c r="AB48" s="31"/>
      <c r="AC48" s="31"/>
      <c r="AD48" s="31"/>
    </row>
    <row r="49" spans="2:30" s="12" customFormat="1" ht="43.4" customHeight="1" thickBot="1" x14ac:dyDescent="0.4">
      <c r="B49" s="29"/>
      <c r="C49" s="191" t="s">
        <v>44</v>
      </c>
      <c r="D49" s="192" t="s">
        <v>44</v>
      </c>
      <c r="E49" s="95">
        <v>0</v>
      </c>
      <c r="F49" s="94"/>
      <c r="G49" s="94"/>
      <c r="R49" s="30"/>
      <c r="X49" s="31"/>
      <c r="Y49" s="162"/>
      <c r="Z49" s="31"/>
      <c r="AA49" s="31"/>
      <c r="AB49" s="31"/>
      <c r="AC49" s="31"/>
      <c r="AD49" s="31"/>
    </row>
    <row r="50" spans="2:30" s="12" customFormat="1" ht="43.4" customHeight="1" thickBot="1" x14ac:dyDescent="0.4">
      <c r="B50" s="29"/>
      <c r="C50" s="191" t="s">
        <v>68</v>
      </c>
      <c r="D50" s="192"/>
      <c r="E50" s="159"/>
      <c r="F50" s="94"/>
      <c r="G50" s="94"/>
      <c r="R50" s="30"/>
      <c r="X50" s="31"/>
      <c r="Y50" s="162"/>
      <c r="Z50" s="31"/>
      <c r="AA50" s="31"/>
      <c r="AB50" s="31"/>
      <c r="AC50" s="31"/>
      <c r="AD50" s="31"/>
    </row>
    <row r="51" spans="2:30" s="12" customFormat="1" ht="43.4" customHeight="1" thickBot="1" x14ac:dyDescent="0.4">
      <c r="B51" s="29"/>
      <c r="C51" s="191" t="s">
        <v>45</v>
      </c>
      <c r="D51" s="192"/>
      <c r="E51" s="179">
        <f>L47-(L47*E50)</f>
        <v>0</v>
      </c>
      <c r="F51" s="180"/>
      <c r="G51" s="180"/>
      <c r="H51" s="180"/>
      <c r="I51" s="180"/>
      <c r="J51" s="180"/>
      <c r="K51" s="180"/>
      <c r="L51" s="181"/>
      <c r="R51" s="30"/>
      <c r="X51" s="31"/>
      <c r="Y51" s="162"/>
      <c r="Z51" s="31"/>
      <c r="AA51" s="31"/>
      <c r="AB51" s="31"/>
      <c r="AC51" s="31"/>
      <c r="AD51" s="31"/>
    </row>
    <row r="52" spans="2:30" s="12" customFormat="1" ht="46.4" customHeight="1" thickBot="1" x14ac:dyDescent="0.4">
      <c r="B52" s="29"/>
      <c r="C52" s="191" t="s">
        <v>46</v>
      </c>
      <c r="D52" s="192"/>
      <c r="E52" s="176">
        <f>E51+(E51*E49)</f>
        <v>0</v>
      </c>
      <c r="F52" s="177"/>
      <c r="G52" s="177"/>
      <c r="H52" s="177"/>
      <c r="I52" s="177"/>
      <c r="J52" s="177"/>
      <c r="K52" s="177"/>
      <c r="L52" s="178"/>
      <c r="R52" s="30"/>
      <c r="X52" s="31"/>
      <c r="Y52" s="162"/>
      <c r="Z52" s="31"/>
      <c r="AA52" s="31"/>
      <c r="AB52" s="31"/>
      <c r="AC52" s="31"/>
      <c r="AD52" s="31"/>
    </row>
    <row r="53" spans="2:30" s="12" customFormat="1" ht="21" customHeight="1" thickBot="1" x14ac:dyDescent="0.4">
      <c r="B53" s="29"/>
      <c r="D53" s="93"/>
      <c r="E53" s="93"/>
      <c r="F53" s="94"/>
      <c r="G53" s="94"/>
      <c r="N53" s="89"/>
      <c r="O53" s="89"/>
      <c r="P53" s="89"/>
      <c r="Q53" s="89"/>
      <c r="R53" s="30"/>
      <c r="X53" s="31"/>
      <c r="Y53" s="162"/>
      <c r="Z53" s="31"/>
      <c r="AA53" s="31"/>
      <c r="AB53" s="31"/>
      <c r="AC53" s="31"/>
      <c r="AD53" s="31"/>
    </row>
    <row r="54" spans="2:30" s="12" customFormat="1" ht="16.5" customHeight="1" x14ac:dyDescent="0.35">
      <c r="B54" s="29"/>
      <c r="C54" s="96"/>
      <c r="D54" s="97"/>
      <c r="E54" s="97"/>
      <c r="F54" s="98"/>
      <c r="G54" s="98"/>
      <c r="H54" s="96"/>
      <c r="I54" s="96"/>
      <c r="J54" s="96"/>
      <c r="K54" s="96"/>
      <c r="L54" s="96"/>
      <c r="N54" s="99"/>
      <c r="O54" s="99"/>
      <c r="P54" s="99"/>
      <c r="Q54" s="92"/>
      <c r="R54" s="30"/>
      <c r="X54" s="31"/>
      <c r="Y54" s="162"/>
      <c r="Z54" s="31"/>
      <c r="AA54" s="31"/>
      <c r="AB54" s="31"/>
      <c r="AC54" s="31"/>
      <c r="AD54" s="31"/>
    </row>
    <row r="55" spans="2:30" s="12" customFormat="1" ht="81.150000000000006" customHeight="1" x14ac:dyDescent="0.35">
      <c r="B55" s="29"/>
      <c r="C55" s="193" t="s">
        <v>81</v>
      </c>
      <c r="D55" s="193"/>
      <c r="E55" s="193"/>
      <c r="F55" s="193"/>
      <c r="G55" s="193"/>
      <c r="H55" s="193"/>
      <c r="I55" s="193"/>
      <c r="J55" s="193"/>
      <c r="K55" s="193"/>
      <c r="L55" s="193"/>
      <c r="M55" s="100"/>
      <c r="N55" s="101"/>
      <c r="O55" s="101"/>
      <c r="R55" s="30"/>
      <c r="X55" s="31"/>
      <c r="Y55" s="162"/>
      <c r="Z55" s="31"/>
      <c r="AA55" s="31"/>
      <c r="AB55" s="31"/>
      <c r="AC55" s="31"/>
      <c r="AD55" s="31"/>
    </row>
    <row r="56" spans="2:30" s="12" customFormat="1" ht="7.5" customHeight="1" thickBot="1" x14ac:dyDescent="0.4">
      <c r="B56" s="29"/>
      <c r="D56" s="102"/>
      <c r="E56" s="102"/>
      <c r="F56" s="101"/>
      <c r="G56" s="101"/>
      <c r="H56" s="103"/>
      <c r="I56" s="103"/>
      <c r="J56" s="104"/>
      <c r="K56" s="104"/>
      <c r="L56" s="104"/>
      <c r="M56" s="101"/>
      <c r="R56" s="30"/>
      <c r="X56" s="31"/>
      <c r="Y56" s="162"/>
      <c r="Z56" s="31"/>
      <c r="AA56" s="31"/>
      <c r="AB56" s="31"/>
      <c r="AC56" s="31"/>
      <c r="AD56" s="31"/>
    </row>
    <row r="57" spans="2:30" s="12" customFormat="1" ht="31.4" customHeight="1" thickBot="1" x14ac:dyDescent="0.4">
      <c r="B57" s="29"/>
      <c r="D57" s="102"/>
      <c r="E57" s="194" t="s">
        <v>47</v>
      </c>
      <c r="F57" s="195"/>
      <c r="G57" s="195"/>
      <c r="H57" s="195"/>
      <c r="I57" s="195"/>
      <c r="J57" s="195"/>
      <c r="K57" s="196"/>
      <c r="L57" s="104"/>
      <c r="M57" s="101"/>
      <c r="R57" s="30"/>
      <c r="X57" s="31"/>
      <c r="Y57" s="162"/>
      <c r="Z57" s="31"/>
      <c r="AA57" s="31"/>
      <c r="AB57" s="31"/>
      <c r="AC57" s="31"/>
      <c r="AD57" s="31"/>
    </row>
    <row r="58" spans="2:30" s="12" customFormat="1" ht="37.65" customHeight="1" thickBot="1" x14ac:dyDescent="0.4">
      <c r="B58" s="29"/>
      <c r="C58" s="197" t="s">
        <v>48</v>
      </c>
      <c r="D58" s="198"/>
      <c r="E58" s="105" t="str">
        <f t="shared" ref="E58:K58" si="8">E18</f>
        <v>PROFIL 1</v>
      </c>
      <c r="F58" s="106" t="str">
        <f t="shared" si="8"/>
        <v>PROFIL 2</v>
      </c>
      <c r="G58" s="106" t="str">
        <f t="shared" si="8"/>
        <v>PROFIL 3</v>
      </c>
      <c r="H58" s="106" t="str">
        <f t="shared" si="8"/>
        <v>PROFIL 4</v>
      </c>
      <c r="I58" s="106" t="str">
        <f t="shared" si="8"/>
        <v>PROFIL 5</v>
      </c>
      <c r="J58" s="106" t="str">
        <f t="shared" si="8"/>
        <v>PROFIL 4</v>
      </c>
      <c r="K58" s="106" t="str">
        <f t="shared" si="8"/>
        <v>PROFIL 5</v>
      </c>
      <c r="L58" s="107" t="str">
        <f>L29</f>
        <v>TOTAL</v>
      </c>
      <c r="R58" s="30"/>
      <c r="X58" s="31"/>
      <c r="Y58" s="162"/>
      <c r="Z58" s="31"/>
      <c r="AA58" s="31"/>
      <c r="AB58" s="31"/>
      <c r="AC58" s="31"/>
      <c r="AD58" s="31"/>
    </row>
    <row r="59" spans="2:30" s="12" customFormat="1" ht="79.5" customHeight="1" x14ac:dyDescent="0.35">
      <c r="B59" s="29"/>
      <c r="C59" s="189" t="s">
        <v>49</v>
      </c>
      <c r="D59" s="190"/>
      <c r="E59" s="108"/>
      <c r="F59" s="108"/>
      <c r="G59" s="108"/>
      <c r="H59" s="108"/>
      <c r="I59" s="108"/>
      <c r="J59" s="108"/>
      <c r="K59" s="108"/>
      <c r="L59" s="109" t="s">
        <v>50</v>
      </c>
      <c r="N59" s="167"/>
      <c r="O59" s="167"/>
      <c r="P59" s="167"/>
      <c r="R59" s="30"/>
      <c r="X59" s="31"/>
      <c r="Y59" s="162"/>
      <c r="Z59" s="31"/>
      <c r="AA59" s="31"/>
      <c r="AB59" s="31"/>
      <c r="AC59" s="31"/>
      <c r="AD59" s="31"/>
    </row>
    <row r="60" spans="2:30" s="12" customFormat="1" ht="43.4" customHeight="1" x14ac:dyDescent="0.35">
      <c r="B60" s="29"/>
      <c r="C60" s="182" t="s">
        <v>51</v>
      </c>
      <c r="D60" s="183"/>
      <c r="E60" s="110"/>
      <c r="F60" s="110"/>
      <c r="G60" s="110"/>
      <c r="H60" s="110"/>
      <c r="I60" s="110"/>
      <c r="J60" s="110"/>
      <c r="K60" s="110"/>
      <c r="L60" s="111">
        <f>SUM(E60:K60)</f>
        <v>0</v>
      </c>
      <c r="N60" s="112"/>
      <c r="O60" s="113"/>
      <c r="P60" s="112"/>
      <c r="R60" s="30"/>
      <c r="X60" s="31"/>
      <c r="Y60" s="162"/>
      <c r="Z60" s="31"/>
      <c r="AA60" s="31"/>
      <c r="AB60" s="31"/>
      <c r="AC60" s="31"/>
      <c r="AD60" s="31"/>
    </row>
    <row r="61" spans="2:30" s="12" customFormat="1" ht="43.4" customHeight="1" thickBot="1" x14ac:dyDescent="0.4">
      <c r="B61" s="29"/>
      <c r="C61" s="184" t="s">
        <v>52</v>
      </c>
      <c r="D61" s="185"/>
      <c r="E61" s="114">
        <f>E59*E60</f>
        <v>0</v>
      </c>
      <c r="F61" s="114">
        <f t="shared" ref="F61:K61" si="9">F59*F60</f>
        <v>0</v>
      </c>
      <c r="G61" s="114">
        <f t="shared" si="9"/>
        <v>0</v>
      </c>
      <c r="H61" s="114">
        <f>H59*H60</f>
        <v>0</v>
      </c>
      <c r="I61" s="114">
        <f t="shared" si="9"/>
        <v>0</v>
      </c>
      <c r="J61" s="114">
        <f t="shared" si="9"/>
        <v>0</v>
      </c>
      <c r="K61" s="114">
        <f t="shared" si="9"/>
        <v>0</v>
      </c>
      <c r="L61" s="115">
        <f>SUM(E61:K61)</f>
        <v>0</v>
      </c>
      <c r="N61" s="89"/>
      <c r="O61" s="89"/>
      <c r="P61" s="89"/>
      <c r="Q61" s="89"/>
      <c r="R61" s="30"/>
      <c r="X61" s="31"/>
      <c r="Y61" s="162"/>
      <c r="Z61" s="31"/>
      <c r="AA61" s="31"/>
      <c r="AB61" s="31"/>
      <c r="AC61" s="31"/>
      <c r="AD61" s="31"/>
    </row>
    <row r="62" spans="2:30" s="12" customFormat="1" ht="9.15" customHeight="1" thickBot="1" x14ac:dyDescent="0.4">
      <c r="B62" s="29"/>
      <c r="D62" s="116"/>
      <c r="E62" s="117"/>
      <c r="F62" s="117"/>
      <c r="G62" s="117"/>
      <c r="H62" s="117"/>
      <c r="I62" s="117"/>
      <c r="J62" s="117"/>
      <c r="K62" s="117"/>
      <c r="L62" s="117"/>
      <c r="N62" s="89"/>
      <c r="O62" s="89"/>
      <c r="P62" s="89"/>
      <c r="Q62" s="89"/>
      <c r="R62" s="30"/>
      <c r="X62" s="31"/>
      <c r="Y62" s="162"/>
      <c r="Z62" s="31"/>
      <c r="AA62" s="31"/>
      <c r="AB62" s="31"/>
      <c r="AC62" s="31"/>
      <c r="AD62" s="31"/>
    </row>
    <row r="63" spans="2:30" s="12" customFormat="1" ht="44" customHeight="1" x14ac:dyDescent="0.35">
      <c r="B63" s="29"/>
      <c r="C63" s="189" t="s">
        <v>53</v>
      </c>
      <c r="D63" s="190"/>
      <c r="E63" s="108"/>
      <c r="F63" s="108"/>
      <c r="G63" s="108"/>
      <c r="H63" s="108"/>
      <c r="I63" s="108"/>
      <c r="J63" s="108"/>
      <c r="K63" s="108"/>
      <c r="L63" s="118" t="s">
        <v>50</v>
      </c>
      <c r="N63" s="89"/>
      <c r="O63" s="89"/>
      <c r="P63" s="89"/>
      <c r="Q63" s="89"/>
      <c r="R63" s="30"/>
      <c r="X63" s="31"/>
      <c r="Y63" s="162"/>
      <c r="Z63" s="31"/>
      <c r="AA63" s="31"/>
      <c r="AB63" s="31"/>
      <c r="AC63" s="31"/>
      <c r="AD63" s="31"/>
    </row>
    <row r="64" spans="2:30" s="12" customFormat="1" ht="44" customHeight="1" x14ac:dyDescent="0.35">
      <c r="B64" s="29"/>
      <c r="C64" s="182" t="s">
        <v>54</v>
      </c>
      <c r="D64" s="183"/>
      <c r="E64" s="110"/>
      <c r="F64" s="110"/>
      <c r="G64" s="110"/>
      <c r="H64" s="110"/>
      <c r="I64" s="110"/>
      <c r="J64" s="110"/>
      <c r="K64" s="110"/>
      <c r="L64" s="119">
        <f>SUM(E64:K64)</f>
        <v>0</v>
      </c>
      <c r="N64" s="89"/>
      <c r="O64" s="89"/>
      <c r="P64" s="89"/>
      <c r="Q64" s="89"/>
      <c r="R64" s="30"/>
      <c r="X64" s="31"/>
      <c r="Y64" s="162"/>
      <c r="Z64" s="31"/>
      <c r="AA64" s="31"/>
      <c r="AB64" s="31"/>
      <c r="AC64" s="31"/>
      <c r="AD64" s="31"/>
    </row>
    <row r="65" spans="2:30" s="12" customFormat="1" ht="44" customHeight="1" thickBot="1" x14ac:dyDescent="0.4">
      <c r="B65" s="29"/>
      <c r="C65" s="184" t="s">
        <v>52</v>
      </c>
      <c r="D65" s="185"/>
      <c r="E65" s="114">
        <f t="shared" ref="E65:K65" si="10">E63*E64</f>
        <v>0</v>
      </c>
      <c r="F65" s="114">
        <f>F63*F64</f>
        <v>0</v>
      </c>
      <c r="G65" s="114">
        <f t="shared" si="10"/>
        <v>0</v>
      </c>
      <c r="H65" s="114">
        <f t="shared" si="10"/>
        <v>0</v>
      </c>
      <c r="I65" s="114">
        <f>I63*I64</f>
        <v>0</v>
      </c>
      <c r="J65" s="114">
        <f t="shared" si="10"/>
        <v>0</v>
      </c>
      <c r="K65" s="114">
        <f t="shared" si="10"/>
        <v>0</v>
      </c>
      <c r="L65" s="120">
        <f>SUM(E65:K65)</f>
        <v>0</v>
      </c>
      <c r="N65" s="89"/>
      <c r="O65" s="89"/>
      <c r="P65" s="89"/>
      <c r="Q65" s="89"/>
      <c r="R65" s="30"/>
      <c r="X65" s="31"/>
      <c r="Y65" s="162"/>
      <c r="Z65" s="31"/>
      <c r="AA65" s="31"/>
      <c r="AB65" s="31"/>
      <c r="AC65" s="31"/>
      <c r="AD65" s="31"/>
    </row>
    <row r="66" spans="2:30" s="12" customFormat="1" ht="12.75" customHeight="1" thickBot="1" x14ac:dyDescent="0.4">
      <c r="B66" s="29"/>
      <c r="D66" s="116"/>
      <c r="E66" s="117"/>
      <c r="F66" s="117"/>
      <c r="G66" s="117"/>
      <c r="H66" s="117"/>
      <c r="I66" s="117"/>
      <c r="J66" s="117"/>
      <c r="K66" s="117"/>
      <c r="L66" s="117"/>
      <c r="N66" s="89"/>
      <c r="O66" s="89"/>
      <c r="P66" s="89"/>
      <c r="Q66" s="89"/>
      <c r="R66" s="30"/>
      <c r="X66" s="31"/>
      <c r="Y66" s="162"/>
      <c r="Z66" s="31"/>
      <c r="AA66" s="31"/>
      <c r="AB66" s="31"/>
      <c r="AC66" s="31"/>
      <c r="AD66" s="31"/>
    </row>
    <row r="67" spans="2:30" s="12" customFormat="1" ht="45.15" customHeight="1" thickBot="1" x14ac:dyDescent="0.4">
      <c r="B67" s="29"/>
      <c r="C67" s="186" t="s">
        <v>55</v>
      </c>
      <c r="D67" s="187"/>
      <c r="E67" s="177">
        <f>L61+L65</f>
        <v>0</v>
      </c>
      <c r="F67" s="177"/>
      <c r="G67" s="177"/>
      <c r="H67" s="177"/>
      <c r="I67" s="177"/>
      <c r="J67" s="177"/>
      <c r="K67" s="177"/>
      <c r="L67" s="178"/>
      <c r="N67" s="89"/>
      <c r="O67" s="121"/>
      <c r="P67" s="121"/>
      <c r="Q67" s="121"/>
      <c r="R67" s="30"/>
      <c r="X67" s="31"/>
      <c r="Y67" s="162"/>
      <c r="Z67" s="31"/>
      <c r="AA67" s="31"/>
      <c r="AB67" s="31"/>
      <c r="AC67" s="31"/>
      <c r="AD67" s="31"/>
    </row>
    <row r="68" spans="2:30" s="12" customFormat="1" ht="9.75" customHeight="1" x14ac:dyDescent="0.35">
      <c r="B68" s="29"/>
      <c r="D68" s="116"/>
      <c r="E68" s="117"/>
      <c r="F68" s="117"/>
      <c r="G68" s="117"/>
      <c r="H68" s="117"/>
      <c r="I68" s="117"/>
      <c r="J68" s="117"/>
      <c r="K68" s="117"/>
      <c r="L68" s="117"/>
      <c r="N68" s="89"/>
      <c r="O68" s="121"/>
      <c r="P68" s="121"/>
      <c r="Q68" s="121"/>
      <c r="R68" s="30"/>
      <c r="X68" s="31"/>
      <c r="Y68" s="162"/>
      <c r="Z68" s="31"/>
      <c r="AA68" s="31"/>
      <c r="AB68" s="31"/>
      <c r="AC68" s="31"/>
      <c r="AD68" s="31"/>
    </row>
    <row r="69" spans="2:30" s="12" customFormat="1" ht="40.25" customHeight="1" x14ac:dyDescent="0.35">
      <c r="B69" s="29"/>
      <c r="C69" s="188" t="s">
        <v>80</v>
      </c>
      <c r="D69" s="172"/>
      <c r="E69" s="122"/>
      <c r="F69" s="117"/>
      <c r="G69" s="117"/>
      <c r="H69" s="117"/>
      <c r="I69" s="117"/>
      <c r="J69" s="117"/>
      <c r="K69" s="117"/>
      <c r="L69" s="117"/>
      <c r="N69" s="123"/>
      <c r="O69" s="121"/>
      <c r="P69" s="121"/>
      <c r="Q69" s="121"/>
      <c r="R69" s="30"/>
      <c r="X69" s="31"/>
      <c r="Y69" s="162"/>
      <c r="Z69" s="31"/>
      <c r="AA69" s="31"/>
      <c r="AB69" s="31"/>
      <c r="AC69" s="31"/>
      <c r="AD69" s="31"/>
    </row>
    <row r="70" spans="2:30" s="12" customFormat="1" ht="40.25" customHeight="1" x14ac:dyDescent="0.35">
      <c r="B70" s="29"/>
      <c r="C70" s="124" t="s">
        <v>56</v>
      </c>
      <c r="D70" s="125"/>
      <c r="E70" s="126"/>
      <c r="F70" s="117"/>
      <c r="G70" s="117"/>
      <c r="H70" s="117"/>
      <c r="I70" s="117"/>
      <c r="J70" s="117"/>
      <c r="K70" s="117"/>
      <c r="L70" s="117"/>
      <c r="N70" s="89"/>
      <c r="O70" s="121"/>
      <c r="P70" s="121"/>
      <c r="Q70" s="121"/>
      <c r="R70" s="30"/>
      <c r="X70" s="31"/>
      <c r="Y70" s="162"/>
      <c r="Z70" s="31"/>
      <c r="AA70" s="31"/>
      <c r="AB70" s="31"/>
      <c r="AC70" s="31"/>
      <c r="AD70" s="31"/>
    </row>
    <row r="71" spans="2:30" s="12" customFormat="1" ht="40.25" customHeight="1" x14ac:dyDescent="0.35">
      <c r="B71" s="29"/>
      <c r="C71" s="124" t="s">
        <v>57</v>
      </c>
      <c r="D71" s="125"/>
      <c r="E71" s="126"/>
      <c r="F71" s="117"/>
      <c r="G71" s="117"/>
      <c r="H71" s="117"/>
      <c r="I71" s="117"/>
      <c r="J71" s="117"/>
      <c r="K71" s="117"/>
      <c r="L71" s="117"/>
      <c r="N71" s="89"/>
      <c r="O71" s="121"/>
      <c r="P71" s="121"/>
      <c r="Q71" s="121"/>
      <c r="R71" s="30"/>
      <c r="X71" s="31"/>
      <c r="Y71" s="162"/>
      <c r="Z71" s="31"/>
      <c r="AA71" s="31"/>
      <c r="AB71" s="31"/>
      <c r="AC71" s="31"/>
      <c r="AD71" s="31"/>
    </row>
    <row r="72" spans="2:30" s="12" customFormat="1" ht="40.25" customHeight="1" x14ac:dyDescent="0.35">
      <c r="B72" s="29"/>
      <c r="C72" s="124" t="s">
        <v>58</v>
      </c>
      <c r="D72" s="125"/>
      <c r="E72" s="126"/>
      <c r="F72" s="117"/>
      <c r="G72" s="117"/>
      <c r="H72" s="117"/>
      <c r="I72" s="117"/>
      <c r="J72" s="117"/>
      <c r="K72" s="117"/>
      <c r="L72" s="117"/>
      <c r="N72" s="89"/>
      <c r="O72" s="121"/>
      <c r="P72" s="121"/>
      <c r="Q72" s="121"/>
      <c r="R72" s="30"/>
      <c r="X72" s="31"/>
      <c r="Y72" s="162"/>
      <c r="Z72" s="31"/>
      <c r="AA72" s="31"/>
      <c r="AB72" s="31"/>
      <c r="AC72" s="31"/>
      <c r="AD72" s="31"/>
    </row>
    <row r="73" spans="2:30" s="12" customFormat="1" ht="40.25" customHeight="1" x14ac:dyDescent="0.35">
      <c r="B73" s="29"/>
      <c r="C73" s="124" t="s">
        <v>59</v>
      </c>
      <c r="D73" s="125"/>
      <c r="E73" s="126"/>
      <c r="F73" s="117"/>
      <c r="G73" s="117"/>
      <c r="H73" s="117"/>
      <c r="I73" s="127"/>
      <c r="J73" s="127"/>
      <c r="K73" s="127"/>
      <c r="L73" s="127"/>
      <c r="N73" s="89"/>
      <c r="O73" s="121"/>
      <c r="P73" s="121"/>
      <c r="Q73" s="121"/>
      <c r="R73" s="30"/>
      <c r="X73" s="31"/>
      <c r="Y73" s="162"/>
      <c r="Z73" s="31"/>
      <c r="AA73" s="31"/>
      <c r="AB73" s="31"/>
      <c r="AC73" s="31"/>
      <c r="AD73" s="31"/>
    </row>
    <row r="74" spans="2:30" s="12" customFormat="1" ht="40.25" customHeight="1" thickBot="1" x14ac:dyDescent="0.4">
      <c r="B74" s="29"/>
      <c r="C74" s="128" t="s">
        <v>39</v>
      </c>
      <c r="D74" s="129">
        <f>SUM(D70:D73)</f>
        <v>0</v>
      </c>
      <c r="E74" s="126"/>
      <c r="F74" s="117"/>
      <c r="G74" s="117"/>
      <c r="H74" s="117"/>
      <c r="I74" s="117"/>
      <c r="J74" s="117"/>
      <c r="K74" s="117"/>
      <c r="L74" s="117"/>
      <c r="N74" s="89"/>
      <c r="O74" s="121"/>
      <c r="P74" s="121"/>
      <c r="Q74" s="121"/>
      <c r="R74" s="30"/>
      <c r="X74" s="31"/>
      <c r="Y74" s="162"/>
      <c r="Z74" s="31"/>
      <c r="AA74" s="31"/>
      <c r="AB74" s="31"/>
      <c r="AC74" s="31"/>
      <c r="AD74" s="31"/>
    </row>
    <row r="75" spans="2:30" s="12" customFormat="1" ht="40.25" customHeight="1" thickBot="1" x14ac:dyDescent="0.4">
      <c r="B75" s="29"/>
      <c r="D75" s="116"/>
      <c r="E75" s="117"/>
      <c r="F75" s="117"/>
      <c r="G75" s="117"/>
      <c r="H75" s="117"/>
      <c r="I75" s="117"/>
      <c r="J75" s="117"/>
      <c r="K75" s="117"/>
      <c r="L75" s="117"/>
      <c r="N75" s="89"/>
      <c r="O75" s="121"/>
      <c r="P75" s="121"/>
      <c r="Q75" s="121"/>
      <c r="R75" s="30"/>
      <c r="X75" s="31"/>
      <c r="Y75" s="162"/>
      <c r="Z75" s="31"/>
      <c r="AA75" s="31"/>
      <c r="AB75" s="31"/>
      <c r="AC75" s="31"/>
      <c r="AD75" s="31"/>
    </row>
    <row r="76" spans="2:30" s="12" customFormat="1" ht="53.25" customHeight="1" thickBot="1" x14ac:dyDescent="0.4">
      <c r="B76" s="29"/>
      <c r="C76" s="174" t="s">
        <v>60</v>
      </c>
      <c r="D76" s="175"/>
      <c r="E76" s="179">
        <f>E51</f>
        <v>0</v>
      </c>
      <c r="F76" s="180"/>
      <c r="G76" s="180"/>
      <c r="H76" s="180"/>
      <c r="I76" s="180"/>
      <c r="J76" s="180"/>
      <c r="K76" s="180"/>
      <c r="L76" s="181"/>
      <c r="N76" s="130"/>
      <c r="O76" s="167"/>
      <c r="P76" s="173"/>
      <c r="Q76" s="173"/>
      <c r="R76" s="30"/>
      <c r="X76" s="31"/>
      <c r="Y76" s="162"/>
      <c r="Z76" s="31"/>
      <c r="AA76" s="31"/>
      <c r="AB76" s="31"/>
      <c r="AC76" s="31"/>
      <c r="AD76" s="31"/>
    </row>
    <row r="77" spans="2:30" s="12" customFormat="1" ht="53.25" customHeight="1" thickBot="1" x14ac:dyDescent="0.4">
      <c r="B77" s="29"/>
      <c r="C77" s="174" t="s">
        <v>63</v>
      </c>
      <c r="D77" s="175"/>
      <c r="E77" s="176">
        <f>E52</f>
        <v>0</v>
      </c>
      <c r="F77" s="177"/>
      <c r="G77" s="177"/>
      <c r="H77" s="177"/>
      <c r="I77" s="177"/>
      <c r="J77" s="177"/>
      <c r="K77" s="177"/>
      <c r="L77" s="178"/>
      <c r="N77" s="130"/>
      <c r="O77" s="167"/>
      <c r="P77" s="167"/>
      <c r="Q77" s="167"/>
      <c r="R77" s="30"/>
      <c r="X77" s="31"/>
      <c r="Y77" s="162"/>
      <c r="Z77" s="31"/>
      <c r="AA77" s="31"/>
      <c r="AB77" s="31"/>
      <c r="AC77" s="31"/>
      <c r="AD77" s="31"/>
    </row>
    <row r="78" spans="2:30" s="12" customFormat="1" ht="53.25" customHeight="1" thickBot="1" x14ac:dyDescent="0.4">
      <c r="B78" s="29"/>
      <c r="C78" s="174" t="s">
        <v>61</v>
      </c>
      <c r="D78" s="175"/>
      <c r="E78" s="176">
        <f>SUM(E52,E67,D74)</f>
        <v>0</v>
      </c>
      <c r="F78" s="177"/>
      <c r="G78" s="177"/>
      <c r="H78" s="177"/>
      <c r="I78" s="177"/>
      <c r="J78" s="177"/>
      <c r="K78" s="177"/>
      <c r="L78" s="178"/>
      <c r="N78" s="130"/>
      <c r="O78" s="167"/>
      <c r="P78" s="173"/>
      <c r="Q78" s="173"/>
      <c r="R78" s="30"/>
      <c r="X78" s="31"/>
      <c r="Y78" s="162"/>
      <c r="Z78" s="31"/>
      <c r="AA78" s="31"/>
      <c r="AB78" s="31"/>
      <c r="AC78" s="31"/>
      <c r="AD78" s="31"/>
    </row>
    <row r="79" spans="2:30" s="12" customFormat="1" ht="31.5" customHeight="1" x14ac:dyDescent="0.35">
      <c r="B79" s="29"/>
      <c r="C79" s="131"/>
      <c r="D79" s="131"/>
      <c r="E79" s="132"/>
      <c r="F79" s="133"/>
      <c r="G79" s="134"/>
      <c r="H79" s="135"/>
      <c r="I79" s="136"/>
      <c r="J79" s="131"/>
      <c r="K79" s="131"/>
      <c r="L79" s="131"/>
      <c r="N79" s="130"/>
      <c r="O79" s="167"/>
      <c r="P79" s="167"/>
      <c r="Q79" s="89"/>
      <c r="R79" s="30"/>
      <c r="X79" s="31"/>
      <c r="Y79" s="162"/>
      <c r="Z79" s="31"/>
      <c r="AA79" s="31"/>
      <c r="AB79" s="31"/>
      <c r="AC79" s="31"/>
      <c r="AD79" s="31"/>
    </row>
    <row r="80" spans="2:30" s="12" customFormat="1" ht="31.5" customHeight="1" x14ac:dyDescent="0.35">
      <c r="B80" s="29"/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N80" s="130"/>
      <c r="O80" s="167"/>
      <c r="P80" s="167"/>
      <c r="Q80" s="89"/>
      <c r="R80" s="30"/>
      <c r="X80" s="31"/>
      <c r="Y80" s="162"/>
      <c r="Z80" s="31"/>
      <c r="AA80" s="31"/>
      <c r="AB80" s="31"/>
      <c r="AC80" s="31"/>
      <c r="AD80" s="31"/>
    </row>
    <row r="81" spans="2:31" s="12" customFormat="1" ht="31.5" customHeight="1" x14ac:dyDescent="0.35">
      <c r="B81" s="29"/>
      <c r="C81" s="138" t="s">
        <v>62</v>
      </c>
      <c r="D81" s="137"/>
      <c r="E81" s="137"/>
      <c r="F81" s="137"/>
      <c r="G81" s="137"/>
      <c r="H81" s="137"/>
      <c r="I81" s="137"/>
      <c r="J81" s="137"/>
      <c r="K81" s="137"/>
      <c r="L81" s="137"/>
      <c r="N81" s="130"/>
      <c r="O81" s="167"/>
      <c r="P81" s="167"/>
      <c r="Q81" s="89"/>
      <c r="R81" s="30"/>
      <c r="X81" s="31"/>
      <c r="Y81" s="162"/>
      <c r="Z81" s="31"/>
      <c r="AA81" s="31"/>
      <c r="AB81" s="31"/>
      <c r="AC81" s="31"/>
      <c r="AD81" s="31"/>
    </row>
    <row r="82" spans="2:31" s="12" customFormat="1" ht="31.5" customHeight="1" x14ac:dyDescent="0.35">
      <c r="B82" s="29"/>
      <c r="C82" s="172" t="s">
        <v>64</v>
      </c>
      <c r="D82" s="172"/>
      <c r="E82" s="172"/>
      <c r="F82" s="172"/>
      <c r="G82" s="172"/>
      <c r="H82" s="137"/>
      <c r="I82" s="137"/>
      <c r="J82" s="137"/>
      <c r="K82" s="137"/>
      <c r="L82" s="137"/>
      <c r="N82" s="130"/>
      <c r="O82" s="167"/>
      <c r="P82" s="167"/>
      <c r="Q82" s="89"/>
      <c r="R82" s="30"/>
      <c r="X82" s="31"/>
      <c r="Y82" s="162"/>
      <c r="Z82" s="31"/>
      <c r="AA82" s="31"/>
      <c r="AB82" s="31"/>
      <c r="AC82" s="31"/>
      <c r="AD82" s="31"/>
    </row>
    <row r="83" spans="2:31" s="12" customFormat="1" ht="59.4" customHeight="1" x14ac:dyDescent="0.35">
      <c r="B83" s="29"/>
      <c r="C83" s="166"/>
      <c r="D83" s="166"/>
      <c r="E83" s="166" t="s">
        <v>65</v>
      </c>
      <c r="F83" s="166" t="s">
        <v>66</v>
      </c>
      <c r="G83" s="150" t="s">
        <v>67</v>
      </c>
      <c r="H83" s="137"/>
      <c r="I83" s="137"/>
      <c r="J83" s="137"/>
      <c r="K83" s="137"/>
      <c r="L83" s="137"/>
      <c r="M83" s="137"/>
      <c r="O83" s="130"/>
      <c r="P83" s="167"/>
      <c r="Q83" s="167"/>
      <c r="R83" s="89"/>
      <c r="S83" s="29"/>
      <c r="Y83" s="162"/>
      <c r="Z83" s="31"/>
      <c r="AA83" s="31"/>
      <c r="AB83" s="31"/>
      <c r="AC83" s="31"/>
      <c r="AD83" s="31"/>
      <c r="AE83" s="31"/>
    </row>
    <row r="84" spans="2:31" s="12" customFormat="1" ht="22.5" customHeight="1" x14ac:dyDescent="0.4">
      <c r="B84" s="29"/>
      <c r="C84" s="139" t="str">
        <f>C7</f>
        <v>MANDATAIRE</v>
      </c>
      <c r="D84" s="140">
        <f>D7</f>
        <v>0</v>
      </c>
      <c r="E84" s="151"/>
      <c r="F84" s="151"/>
      <c r="G84" s="152"/>
      <c r="H84" s="137"/>
      <c r="I84" s="137"/>
      <c r="J84" s="137"/>
      <c r="K84" s="137"/>
      <c r="L84" s="137"/>
      <c r="M84" s="137"/>
      <c r="O84" s="130"/>
      <c r="P84" s="167"/>
      <c r="Q84" s="167"/>
      <c r="R84" s="89"/>
      <c r="S84" s="29"/>
      <c r="Y84" s="162"/>
      <c r="Z84" s="31"/>
      <c r="AA84" s="31"/>
      <c r="AB84" s="31"/>
      <c r="AC84" s="31"/>
      <c r="AD84" s="31"/>
      <c r="AE84" s="31"/>
    </row>
    <row r="85" spans="2:31" s="12" customFormat="1" ht="22.5" customHeight="1" x14ac:dyDescent="0.4">
      <c r="B85" s="29"/>
      <c r="C85" s="139" t="str">
        <f t="shared" ref="C85:D92" si="11">C8</f>
        <v>COTRAITANT 1</v>
      </c>
      <c r="D85" s="140">
        <f t="shared" si="11"/>
        <v>0</v>
      </c>
      <c r="E85" s="151"/>
      <c r="F85" s="151"/>
      <c r="G85" s="152"/>
      <c r="H85" s="137"/>
      <c r="I85" s="137"/>
      <c r="J85" s="137"/>
      <c r="K85" s="137"/>
      <c r="L85" s="137"/>
      <c r="M85" s="137"/>
      <c r="O85" s="130"/>
      <c r="P85" s="167"/>
      <c r="Q85" s="167"/>
      <c r="R85" s="89"/>
      <c r="S85" s="29"/>
      <c r="Y85" s="162"/>
      <c r="Z85" s="31"/>
      <c r="AA85" s="31"/>
      <c r="AB85" s="31"/>
      <c r="AC85" s="31"/>
      <c r="AD85" s="31"/>
      <c r="AE85" s="31"/>
    </row>
    <row r="86" spans="2:31" s="12" customFormat="1" ht="22.5" customHeight="1" x14ac:dyDescent="0.4">
      <c r="B86" s="29"/>
      <c r="C86" s="139" t="str">
        <f t="shared" si="11"/>
        <v>COTRAITANT 2</v>
      </c>
      <c r="D86" s="140">
        <f t="shared" si="11"/>
        <v>0</v>
      </c>
      <c r="E86" s="151"/>
      <c r="F86" s="151"/>
      <c r="G86" s="152"/>
      <c r="H86" s="137"/>
      <c r="I86" s="137"/>
      <c r="J86" s="137"/>
      <c r="K86" s="137"/>
      <c r="L86" s="137"/>
      <c r="M86" s="137"/>
      <c r="O86" s="130"/>
      <c r="P86" s="167"/>
      <c r="Q86" s="167"/>
      <c r="R86" s="89"/>
      <c r="S86" s="29"/>
      <c r="Y86" s="162"/>
      <c r="Z86" s="31"/>
      <c r="AA86" s="31"/>
      <c r="AB86" s="31"/>
      <c r="AC86" s="31"/>
      <c r="AD86" s="31"/>
      <c r="AE86" s="31"/>
    </row>
    <row r="87" spans="2:31" s="12" customFormat="1" ht="22.5" customHeight="1" x14ac:dyDescent="0.4">
      <c r="B87" s="29"/>
      <c r="C87" s="139" t="str">
        <f t="shared" si="11"/>
        <v>COTRAITANT 3</v>
      </c>
      <c r="D87" s="140">
        <f t="shared" si="11"/>
        <v>0</v>
      </c>
      <c r="E87" s="151"/>
      <c r="F87" s="151"/>
      <c r="G87" s="152"/>
      <c r="H87" s="137"/>
      <c r="I87" s="137"/>
      <c r="J87" s="137"/>
      <c r="K87" s="137"/>
      <c r="L87" s="137"/>
      <c r="M87" s="137"/>
      <c r="O87" s="130"/>
      <c r="P87" s="167"/>
      <c r="Q87" s="167"/>
      <c r="R87" s="89"/>
      <c r="S87" s="29"/>
      <c r="Y87" s="162"/>
      <c r="Z87" s="31"/>
      <c r="AA87" s="31"/>
      <c r="AB87" s="31"/>
      <c r="AC87" s="31"/>
      <c r="AD87" s="31"/>
      <c r="AE87" s="31"/>
    </row>
    <row r="88" spans="2:31" s="12" customFormat="1" ht="22.5" customHeight="1" x14ac:dyDescent="0.4">
      <c r="B88" s="29"/>
      <c r="C88" s="139" t="str">
        <f t="shared" si="11"/>
        <v>COTRAITANT 4</v>
      </c>
      <c r="D88" s="140">
        <f t="shared" si="11"/>
        <v>0</v>
      </c>
      <c r="E88" s="151"/>
      <c r="F88" s="151"/>
      <c r="G88" s="152"/>
      <c r="H88" s="137"/>
      <c r="I88" s="137"/>
      <c r="J88" s="137"/>
      <c r="K88" s="137"/>
      <c r="L88" s="137"/>
      <c r="M88" s="137"/>
      <c r="O88" s="130"/>
      <c r="P88" s="167"/>
      <c r="Q88" s="167"/>
      <c r="R88" s="89"/>
      <c r="S88" s="29"/>
      <c r="Y88" s="162"/>
      <c r="Z88" s="31"/>
      <c r="AA88" s="31"/>
      <c r="AB88" s="31"/>
      <c r="AC88" s="31"/>
      <c r="AD88" s="31"/>
      <c r="AE88" s="31"/>
    </row>
    <row r="89" spans="2:31" s="12" customFormat="1" ht="22.5" customHeight="1" x14ac:dyDescent="0.4">
      <c r="B89" s="29"/>
      <c r="C89" s="139" t="str">
        <f t="shared" si="11"/>
        <v>SOUSTRAITANT 1</v>
      </c>
      <c r="D89" s="140">
        <f t="shared" si="11"/>
        <v>0</v>
      </c>
      <c r="E89" s="151"/>
      <c r="F89" s="151"/>
      <c r="G89" s="152"/>
      <c r="H89" s="137"/>
      <c r="I89" s="137"/>
      <c r="J89" s="137"/>
      <c r="K89" s="137"/>
      <c r="L89" s="137"/>
      <c r="M89" s="137"/>
      <c r="O89" s="130"/>
      <c r="P89" s="167"/>
      <c r="Q89" s="167"/>
      <c r="R89" s="89"/>
      <c r="S89" s="29"/>
      <c r="Y89" s="162"/>
      <c r="Z89" s="31"/>
      <c r="AA89" s="31"/>
      <c r="AB89" s="31"/>
      <c r="AC89" s="31"/>
      <c r="AD89" s="31"/>
      <c r="AE89" s="31"/>
    </row>
    <row r="90" spans="2:31" s="12" customFormat="1" ht="22.5" customHeight="1" x14ac:dyDescent="0.4">
      <c r="B90" s="29"/>
      <c r="C90" s="139" t="str">
        <f t="shared" si="11"/>
        <v>SOUSTRAITANT 2</v>
      </c>
      <c r="D90" s="140">
        <f t="shared" si="11"/>
        <v>0</v>
      </c>
      <c r="E90" s="151"/>
      <c r="F90" s="151"/>
      <c r="G90" s="152"/>
      <c r="H90" s="131"/>
      <c r="I90" s="131"/>
      <c r="J90" s="131"/>
      <c r="K90" s="131"/>
      <c r="L90" s="131"/>
      <c r="M90" s="131"/>
      <c r="O90" s="130"/>
      <c r="P90" s="167"/>
      <c r="Q90" s="167"/>
      <c r="R90" s="89"/>
      <c r="S90" s="29"/>
      <c r="Y90" s="162"/>
      <c r="Z90" s="31"/>
      <c r="AA90" s="31"/>
      <c r="AB90" s="31"/>
      <c r="AC90" s="31"/>
      <c r="AD90" s="31"/>
      <c r="AE90" s="31"/>
    </row>
    <row r="91" spans="2:31" s="12" customFormat="1" ht="22.5" customHeight="1" x14ac:dyDescent="0.4">
      <c r="B91" s="29"/>
      <c r="C91" s="139" t="str">
        <f t="shared" si="11"/>
        <v>SOUSTRAITANT 3</v>
      </c>
      <c r="D91" s="140">
        <f t="shared" si="11"/>
        <v>0</v>
      </c>
      <c r="E91" s="153"/>
      <c r="F91" s="153"/>
      <c r="G91" s="154"/>
      <c r="H91" s="117"/>
      <c r="I91" s="117"/>
      <c r="J91" s="117"/>
      <c r="K91" s="117"/>
      <c r="L91" s="117"/>
      <c r="M91" s="117"/>
      <c r="O91" s="112"/>
      <c r="P91" s="113"/>
      <c r="Q91" s="112"/>
      <c r="R91" s="89"/>
      <c r="S91" s="29"/>
      <c r="Y91" s="162"/>
      <c r="Z91" s="31"/>
      <c r="AA91" s="31"/>
      <c r="AB91" s="31"/>
      <c r="AC91" s="31"/>
      <c r="AD91" s="31"/>
      <c r="AE91" s="31"/>
    </row>
    <row r="92" spans="2:31" s="12" customFormat="1" ht="22.5" customHeight="1" x14ac:dyDescent="0.4">
      <c r="B92" s="29"/>
      <c r="C92" s="139" t="str">
        <f t="shared" si="11"/>
        <v>SOUSTRAITANT 4</v>
      </c>
      <c r="D92" s="140">
        <f t="shared" si="11"/>
        <v>0</v>
      </c>
      <c r="E92" s="155"/>
      <c r="F92" s="155"/>
      <c r="G92" s="156"/>
      <c r="P92" s="113"/>
      <c r="Q92" s="112"/>
      <c r="R92" s="89"/>
      <c r="S92" s="29"/>
      <c r="Y92" s="162"/>
      <c r="Z92" s="31"/>
      <c r="AA92" s="31"/>
      <c r="AB92" s="31"/>
      <c r="AC92" s="31"/>
      <c r="AD92" s="31"/>
      <c r="AE92" s="31"/>
    </row>
    <row r="93" spans="2:31" ht="15.9" customHeight="1" thickBot="1" x14ac:dyDescent="0.4">
      <c r="B93" s="141"/>
      <c r="C93" s="142"/>
      <c r="D93" s="143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2"/>
      <c r="P93" s="12"/>
      <c r="Q93" s="12"/>
      <c r="R93" s="144"/>
    </row>
    <row r="94" spans="2:31" ht="32.25" customHeight="1" x14ac:dyDescent="0.35">
      <c r="C94" s="145"/>
      <c r="D94" s="146"/>
      <c r="N94" s="165"/>
      <c r="O94" s="147"/>
      <c r="P94" s="147"/>
      <c r="Q94" s="147"/>
    </row>
    <row r="95" spans="2:31" ht="32.25" customHeight="1" x14ac:dyDescent="0.35">
      <c r="D95" s="145"/>
      <c r="E95" s="145"/>
      <c r="F95" s="145"/>
      <c r="G95" s="145"/>
      <c r="H95" s="145"/>
      <c r="I95" s="145"/>
      <c r="J95" s="145"/>
      <c r="K95" s="145"/>
      <c r="L95" s="145"/>
      <c r="M95" s="145"/>
    </row>
    <row r="96" spans="2:31" ht="32.25" customHeight="1" x14ac:dyDescent="0.35"/>
    <row r="97" spans="3:30" ht="32.25" customHeight="1" x14ac:dyDescent="0.35"/>
    <row r="98" spans="3:30" ht="32.25" customHeight="1" x14ac:dyDescent="0.35">
      <c r="C98" s="12"/>
      <c r="N98" s="12"/>
    </row>
    <row r="99" spans="3:30" s="148" customFormat="1" ht="32.25" customHeight="1" x14ac:dyDescent="0.3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3"/>
      <c r="Q99" s="3"/>
      <c r="R99" s="3"/>
      <c r="X99" s="149"/>
      <c r="Y99" s="163"/>
      <c r="Z99" s="149"/>
      <c r="AA99" s="149"/>
      <c r="AB99" s="149"/>
      <c r="AC99" s="149"/>
      <c r="AD99" s="149"/>
    </row>
    <row r="100" spans="3:30" ht="32.25" customHeight="1" x14ac:dyDescent="0.35"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O100" s="12"/>
    </row>
    <row r="101" spans="3:30" ht="32.25" customHeight="1" x14ac:dyDescent="0.35"/>
    <row r="102" spans="3:30" ht="32.25" customHeight="1" x14ac:dyDescent="0.35"/>
    <row r="103" spans="3:30" ht="31.5" customHeight="1" x14ac:dyDescent="0.35"/>
    <row r="104" spans="3:30" ht="16.25" customHeight="1" x14ac:dyDescent="0.35"/>
    <row r="105" spans="3:30" ht="33.65" customHeight="1" x14ac:dyDescent="0.35"/>
    <row r="106" spans="3:30" ht="6.65" customHeight="1" x14ac:dyDescent="0.35"/>
    <row r="110" spans="3:30" ht="15.65" customHeight="1" x14ac:dyDescent="0.35"/>
  </sheetData>
  <sheetProtection selectLockedCells="1"/>
  <mergeCells count="54">
    <mergeCell ref="G7:H7"/>
    <mergeCell ref="B2:R2"/>
    <mergeCell ref="C4:D4"/>
    <mergeCell ref="E4:J4"/>
    <mergeCell ref="C6:D6"/>
    <mergeCell ref="F6:H6"/>
    <mergeCell ref="C26:D26"/>
    <mergeCell ref="G8:H8"/>
    <mergeCell ref="G9:H9"/>
    <mergeCell ref="G10:H10"/>
    <mergeCell ref="E17:K17"/>
    <mergeCell ref="C19:D19"/>
    <mergeCell ref="C20:D20"/>
    <mergeCell ref="C21:D21"/>
    <mergeCell ref="C22:D22"/>
    <mergeCell ref="C23:D23"/>
    <mergeCell ref="C24:D24"/>
    <mergeCell ref="C25:D25"/>
    <mergeCell ref="C49:D49"/>
    <mergeCell ref="C27:D27"/>
    <mergeCell ref="E28:K28"/>
    <mergeCell ref="C30:C32"/>
    <mergeCell ref="C46:D46"/>
    <mergeCell ref="C47:D47"/>
    <mergeCell ref="C33:C35"/>
    <mergeCell ref="C36:C38"/>
    <mergeCell ref="C39:C41"/>
    <mergeCell ref="C42:C44"/>
    <mergeCell ref="C63:D63"/>
    <mergeCell ref="C50:D50"/>
    <mergeCell ref="C51:D51"/>
    <mergeCell ref="E51:L51"/>
    <mergeCell ref="C52:D52"/>
    <mergeCell ref="E52:L52"/>
    <mergeCell ref="C55:L55"/>
    <mergeCell ref="E57:K57"/>
    <mergeCell ref="C58:D58"/>
    <mergeCell ref="C59:D59"/>
    <mergeCell ref="C60:D60"/>
    <mergeCell ref="C61:D61"/>
    <mergeCell ref="C64:D64"/>
    <mergeCell ref="C65:D65"/>
    <mergeCell ref="C67:D67"/>
    <mergeCell ref="E67:L67"/>
    <mergeCell ref="C69:D69"/>
    <mergeCell ref="C82:G82"/>
    <mergeCell ref="P76:Q76"/>
    <mergeCell ref="C77:D77"/>
    <mergeCell ref="E77:L77"/>
    <mergeCell ref="C78:D78"/>
    <mergeCell ref="E78:L78"/>
    <mergeCell ref="P78:Q78"/>
    <mergeCell ref="C76:D76"/>
    <mergeCell ref="E76:L76"/>
  </mergeCells>
  <dataValidations count="2">
    <dataValidation type="list" allowBlank="1" showInputMessage="1" showErrorMessage="1" sqref="E22:K22" xr:uid="{00000000-0002-0000-0100-000000000000}">
      <formula1>$Y$17:$Y$20</formula1>
    </dataValidation>
    <dataValidation type="list" allowBlank="1" showInputMessage="1" showErrorMessage="1" sqref="L22" xr:uid="{00000000-0002-0000-0100-000001000000}">
      <formula1>#REF!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0E8C0-C2F7-46AE-A42F-85C27FCFA6F3}">
  <dimension ref="A1:AE101"/>
  <sheetViews>
    <sheetView showGridLines="0" zoomScale="48" zoomScaleNormal="80" zoomScaleSheetLayoutView="55" zoomScalePageLayoutView="70" workbookViewId="0">
      <selection activeCell="E6" sqref="E6"/>
    </sheetView>
  </sheetViews>
  <sheetFormatPr baseColWidth="10" defaultColWidth="11.08984375" defaultRowHeight="17.149999999999999" customHeight="1" x14ac:dyDescent="0.35"/>
  <cols>
    <col min="1" max="1" width="2.90625" style="3" customWidth="1"/>
    <col min="2" max="2" width="2.453125" style="3" customWidth="1"/>
    <col min="3" max="3" width="45.08984375" style="3" customWidth="1"/>
    <col min="4" max="4" width="47.453125" style="3" customWidth="1"/>
    <col min="5" max="5" width="34.54296875" style="3" customWidth="1"/>
    <col min="6" max="6" width="38" style="3" customWidth="1"/>
    <col min="7" max="11" width="34.54296875" style="3" customWidth="1"/>
    <col min="12" max="12" width="28.08984375" style="3" customWidth="1"/>
    <col min="13" max="13" width="5.08984375" style="3" customWidth="1"/>
    <col min="14" max="14" width="14.453125" style="3" customWidth="1"/>
    <col min="15" max="15" width="34.54296875" style="3" customWidth="1"/>
    <col min="16" max="16" width="13.453125" style="3" customWidth="1"/>
    <col min="17" max="17" width="34.54296875" style="3" customWidth="1"/>
    <col min="18" max="18" width="3.453125" style="3" customWidth="1"/>
    <col min="19" max="23" width="11.08984375" style="3"/>
    <col min="24" max="24" width="11.08984375" style="4"/>
    <col min="25" max="25" width="1.54296875" style="160" customWidth="1"/>
    <col min="26" max="26" width="25.453125" style="4" customWidth="1"/>
    <col min="27" max="30" width="11.08984375" style="4"/>
    <col min="31" max="16384" width="11.08984375" style="3"/>
  </cols>
  <sheetData>
    <row r="1" spans="1:25" ht="17.149999999999999" customHeight="1" thickBot="1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25" ht="306.5" customHeight="1" thickBot="1" x14ac:dyDescent="0.4">
      <c r="A2" s="1"/>
      <c r="B2" s="216" t="s">
        <v>90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8"/>
    </row>
    <row r="3" spans="1:25" ht="40.5" customHeight="1" thickBot="1" x14ac:dyDescent="0.5">
      <c r="A3" s="1"/>
      <c r="B3" s="5"/>
      <c r="C3" s="6" t="s">
        <v>69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</row>
    <row r="4" spans="1:25" ht="63.15" customHeight="1" thickBot="1" x14ac:dyDescent="0.5">
      <c r="A4" s="1"/>
      <c r="B4" s="9"/>
      <c r="C4" s="219" t="s">
        <v>0</v>
      </c>
      <c r="D4" s="220"/>
      <c r="E4" s="221"/>
      <c r="F4" s="222"/>
      <c r="G4" s="222"/>
      <c r="H4" s="222"/>
      <c r="I4" s="222"/>
      <c r="J4" s="223"/>
      <c r="K4" s="10"/>
      <c r="L4" s="11"/>
      <c r="M4" s="12"/>
      <c r="N4" s="12"/>
      <c r="O4" s="12"/>
      <c r="P4" s="12"/>
      <c r="Q4" s="12"/>
      <c r="R4" s="13"/>
    </row>
    <row r="5" spans="1:25" ht="13.65" customHeight="1" thickBot="1" x14ac:dyDescent="0.5">
      <c r="A5" s="14"/>
      <c r="B5" s="15"/>
      <c r="C5" s="11"/>
      <c r="D5" s="11"/>
      <c r="E5" s="11"/>
      <c r="F5" s="11"/>
      <c r="G5" s="11"/>
      <c r="H5" s="16"/>
      <c r="I5" s="16"/>
      <c r="J5" s="16"/>
      <c r="K5" s="16"/>
      <c r="L5" s="16"/>
      <c r="M5" s="12"/>
      <c r="N5" s="12"/>
      <c r="O5" s="12"/>
      <c r="P5" s="12"/>
      <c r="Q5" s="12"/>
      <c r="R5" s="13"/>
      <c r="U5" s="17"/>
      <c r="Y5" s="161"/>
    </row>
    <row r="6" spans="1:25" ht="40.65" customHeight="1" thickBot="1" x14ac:dyDescent="0.5">
      <c r="A6" s="14"/>
      <c r="B6" s="15"/>
      <c r="C6" s="219" t="s">
        <v>1</v>
      </c>
      <c r="D6" s="220"/>
      <c r="E6" s="18"/>
      <c r="F6" s="224" t="s">
        <v>2</v>
      </c>
      <c r="G6" s="225"/>
      <c r="H6" s="226"/>
      <c r="I6" s="19"/>
      <c r="J6" s="19"/>
      <c r="K6" s="19"/>
      <c r="L6" s="19"/>
      <c r="M6" s="12"/>
      <c r="N6" s="12"/>
      <c r="O6" s="12"/>
      <c r="P6" s="12"/>
      <c r="Q6" s="12"/>
      <c r="R6" s="13"/>
      <c r="U6" s="17"/>
      <c r="Y6" s="161"/>
    </row>
    <row r="7" spans="1:25" ht="24.9" customHeight="1" x14ac:dyDescent="0.5">
      <c r="A7" s="14"/>
      <c r="B7" s="15"/>
      <c r="C7" s="20" t="s">
        <v>3</v>
      </c>
      <c r="D7" s="21"/>
      <c r="E7" s="18"/>
      <c r="F7" s="22" t="s">
        <v>4</v>
      </c>
      <c r="G7" s="214" t="s">
        <v>5</v>
      </c>
      <c r="H7" s="215"/>
      <c r="I7" s="19"/>
      <c r="J7" s="19"/>
      <c r="K7" s="19"/>
      <c r="L7" s="19"/>
      <c r="M7" s="12"/>
      <c r="N7" s="12"/>
      <c r="O7" s="12"/>
      <c r="P7" s="12"/>
      <c r="Q7" s="12"/>
      <c r="R7" s="13"/>
      <c r="U7" s="17"/>
      <c r="Y7" s="161"/>
    </row>
    <row r="8" spans="1:25" ht="22.25" customHeight="1" x14ac:dyDescent="0.5">
      <c r="B8" s="23"/>
      <c r="C8" s="20" t="s">
        <v>6</v>
      </c>
      <c r="D8" s="21"/>
      <c r="E8" s="24"/>
      <c r="F8" s="25" t="s">
        <v>7</v>
      </c>
      <c r="G8" s="205" t="s">
        <v>70</v>
      </c>
      <c r="H8" s="205"/>
      <c r="K8" s="24"/>
      <c r="L8" s="24"/>
      <c r="M8" s="12"/>
      <c r="N8" s="12"/>
      <c r="O8" s="12"/>
      <c r="P8" s="12"/>
      <c r="Q8" s="12"/>
      <c r="R8" s="26"/>
      <c r="Y8" s="161"/>
    </row>
    <row r="9" spans="1:25" ht="22.25" customHeight="1" x14ac:dyDescent="0.5">
      <c r="B9" s="23"/>
      <c r="C9" s="20" t="s">
        <v>8</v>
      </c>
      <c r="D9" s="21"/>
      <c r="E9" s="24"/>
      <c r="F9" s="25" t="s">
        <v>9</v>
      </c>
      <c r="G9" s="205" t="s">
        <v>71</v>
      </c>
      <c r="H9" s="205"/>
      <c r="K9" s="24"/>
      <c r="L9" s="24"/>
      <c r="M9" s="12"/>
      <c r="N9" s="12"/>
      <c r="O9" s="12"/>
      <c r="P9" s="12"/>
      <c r="Q9" s="12"/>
      <c r="R9" s="26"/>
      <c r="Y9" s="161"/>
    </row>
    <row r="10" spans="1:25" ht="22.25" customHeight="1" thickBot="1" x14ac:dyDescent="0.55000000000000004">
      <c r="B10" s="23"/>
      <c r="C10" s="20" t="s">
        <v>10</v>
      </c>
      <c r="D10" s="21"/>
      <c r="E10" s="24"/>
      <c r="F10" s="27" t="s">
        <v>11</v>
      </c>
      <c r="G10" s="206" t="s">
        <v>72</v>
      </c>
      <c r="H10" s="207"/>
      <c r="K10" s="24"/>
      <c r="L10" s="24"/>
      <c r="M10" s="12"/>
      <c r="N10" s="12"/>
      <c r="O10" s="12"/>
      <c r="P10" s="12"/>
      <c r="Q10" s="12"/>
      <c r="R10" s="26"/>
      <c r="Y10" s="161"/>
    </row>
    <row r="11" spans="1:25" ht="22.25" customHeight="1" x14ac:dyDescent="0.45">
      <c r="B11" s="23"/>
      <c r="C11" s="20" t="s">
        <v>12</v>
      </c>
      <c r="D11" s="21"/>
      <c r="E11" s="24"/>
      <c r="H11" s="24"/>
      <c r="K11" s="24"/>
      <c r="L11" s="24"/>
      <c r="M11" s="12"/>
      <c r="N11" s="12"/>
      <c r="O11" s="12"/>
      <c r="P11" s="12"/>
      <c r="Q11" s="12"/>
      <c r="R11" s="26"/>
      <c r="Y11" s="161"/>
    </row>
    <row r="12" spans="1:25" ht="22.25" customHeight="1" x14ac:dyDescent="0.45">
      <c r="B12" s="23"/>
      <c r="C12" s="20" t="s">
        <v>13</v>
      </c>
      <c r="D12" s="21"/>
      <c r="E12" s="24"/>
      <c r="H12" s="24"/>
      <c r="I12" s="24"/>
      <c r="J12" s="24"/>
      <c r="K12" s="24"/>
      <c r="L12" s="24"/>
      <c r="M12" s="12"/>
      <c r="N12" s="12"/>
      <c r="O12" s="12"/>
      <c r="P12" s="12"/>
      <c r="Q12" s="12"/>
      <c r="R12" s="26"/>
      <c r="Y12" s="161"/>
    </row>
    <row r="13" spans="1:25" ht="22.25" customHeight="1" x14ac:dyDescent="0.45">
      <c r="B13" s="23"/>
      <c r="C13" s="20" t="s">
        <v>14</v>
      </c>
      <c r="D13" s="21"/>
      <c r="E13" s="24"/>
      <c r="F13" s="24"/>
      <c r="G13" s="24"/>
      <c r="H13" s="24"/>
      <c r="I13" s="24"/>
      <c r="J13" s="24"/>
      <c r="K13" s="24"/>
      <c r="L13" s="24"/>
      <c r="M13" s="12"/>
      <c r="N13" s="12"/>
      <c r="O13" s="12"/>
      <c r="P13" s="12"/>
      <c r="Q13" s="12"/>
      <c r="R13" s="26"/>
      <c r="Y13" s="161"/>
    </row>
    <row r="14" spans="1:25" ht="22.25" customHeight="1" x14ac:dyDescent="0.45">
      <c r="B14" s="23"/>
      <c r="C14" s="20" t="s">
        <v>15</v>
      </c>
      <c r="D14" s="21"/>
      <c r="E14" s="24"/>
      <c r="F14" s="24"/>
      <c r="G14" s="24"/>
      <c r="H14" s="24"/>
      <c r="I14" s="24"/>
      <c r="J14" s="24"/>
      <c r="K14" s="24"/>
      <c r="L14" s="24"/>
      <c r="M14" s="12"/>
      <c r="N14" s="12"/>
      <c r="O14" s="12"/>
      <c r="P14" s="12"/>
      <c r="Q14" s="12"/>
      <c r="R14" s="26"/>
      <c r="Y14" s="161"/>
    </row>
    <row r="15" spans="1:25" ht="22.25" customHeight="1" x14ac:dyDescent="0.45">
      <c r="B15" s="23"/>
      <c r="C15" s="20" t="s">
        <v>16</v>
      </c>
      <c r="D15" s="21"/>
      <c r="E15" s="24"/>
      <c r="F15" s="24"/>
      <c r="G15" s="24"/>
      <c r="H15" s="24"/>
      <c r="I15" s="24"/>
      <c r="J15" s="24"/>
      <c r="K15" s="24"/>
      <c r="L15" s="24"/>
      <c r="M15" s="12"/>
      <c r="N15" s="12"/>
      <c r="O15" s="12"/>
      <c r="P15" s="12"/>
      <c r="Q15" s="12"/>
      <c r="R15" s="26"/>
      <c r="Y15" s="161"/>
    </row>
    <row r="16" spans="1:25" ht="16.399999999999999" customHeight="1" thickBot="1" x14ac:dyDescent="0.5">
      <c r="B16" s="23"/>
      <c r="C16" s="28"/>
      <c r="D16" s="24"/>
      <c r="E16" s="24"/>
      <c r="F16" s="24"/>
      <c r="G16" s="24"/>
      <c r="H16" s="24"/>
      <c r="I16" s="24"/>
      <c r="J16" s="24"/>
      <c r="K16" s="24"/>
      <c r="L16" s="24"/>
      <c r="M16" s="12"/>
      <c r="N16" s="12"/>
      <c r="O16" s="12"/>
      <c r="P16" s="12"/>
      <c r="Q16" s="12"/>
      <c r="R16" s="26"/>
      <c r="Y16" s="161"/>
    </row>
    <row r="17" spans="2:31" s="12" customFormat="1" ht="41.4" customHeight="1" thickBot="1" x14ac:dyDescent="0.5">
      <c r="B17" s="29"/>
      <c r="E17" s="194" t="s">
        <v>17</v>
      </c>
      <c r="F17" s="195"/>
      <c r="G17" s="195"/>
      <c r="H17" s="195"/>
      <c r="I17" s="195"/>
      <c r="J17" s="195"/>
      <c r="K17" s="196"/>
      <c r="R17" s="30"/>
      <c r="X17" s="31"/>
      <c r="Y17" s="32" t="s">
        <v>18</v>
      </c>
      <c r="Z17" s="31"/>
      <c r="AA17" s="31"/>
      <c r="AB17" s="31"/>
      <c r="AC17" s="31"/>
      <c r="AD17" s="31"/>
      <c r="AE17" s="31"/>
    </row>
    <row r="18" spans="2:31" s="12" customFormat="1" ht="53.25" customHeight="1" thickBot="1" x14ac:dyDescent="0.5">
      <c r="B18" s="29"/>
      <c r="C18" s="33">
        <f>E4</f>
        <v>0</v>
      </c>
      <c r="D18" s="34"/>
      <c r="E18" s="35" t="s">
        <v>19</v>
      </c>
      <c r="F18" s="36" t="s">
        <v>20</v>
      </c>
      <c r="G18" s="36" t="s">
        <v>21</v>
      </c>
      <c r="H18" s="36" t="s">
        <v>22</v>
      </c>
      <c r="I18" s="36" t="s">
        <v>23</v>
      </c>
      <c r="J18" s="36" t="s">
        <v>22</v>
      </c>
      <c r="K18" s="37" t="s">
        <v>23</v>
      </c>
      <c r="L18" s="38"/>
      <c r="R18" s="30"/>
      <c r="S18" s="39"/>
      <c r="X18" s="31"/>
      <c r="Y18" s="164" t="s">
        <v>73</v>
      </c>
      <c r="Z18" s="31"/>
      <c r="AA18" s="31"/>
      <c r="AB18" s="31"/>
      <c r="AC18" s="31"/>
      <c r="AD18" s="31"/>
      <c r="AE18" s="31"/>
    </row>
    <row r="19" spans="2:31" s="12" customFormat="1" ht="42.65" customHeight="1" x14ac:dyDescent="0.45">
      <c r="B19" s="29"/>
      <c r="C19" s="208" t="s">
        <v>24</v>
      </c>
      <c r="D19" s="209"/>
      <c r="E19" s="40" t="s">
        <v>25</v>
      </c>
      <c r="F19" s="41"/>
      <c r="G19" s="41"/>
      <c r="H19" s="41"/>
      <c r="I19" s="41"/>
      <c r="J19" s="41"/>
      <c r="K19" s="42"/>
      <c r="L19" s="43"/>
      <c r="M19" s="44"/>
      <c r="O19" s="45"/>
      <c r="R19" s="30"/>
      <c r="X19" s="31"/>
      <c r="Y19" s="164" t="s">
        <v>74</v>
      </c>
      <c r="Z19" s="31"/>
      <c r="AA19" s="31"/>
      <c r="AB19" s="31"/>
      <c r="AC19" s="31"/>
      <c r="AD19" s="31"/>
      <c r="AE19" s="31"/>
    </row>
    <row r="20" spans="2:31" s="12" customFormat="1" ht="42.65" customHeight="1" x14ac:dyDescent="0.45">
      <c r="B20" s="29"/>
      <c r="C20" s="210" t="s">
        <v>26</v>
      </c>
      <c r="D20" s="211"/>
      <c r="E20" s="40" t="s">
        <v>27</v>
      </c>
      <c r="F20" s="41"/>
      <c r="G20" s="41"/>
      <c r="H20" s="41"/>
      <c r="I20" s="41"/>
      <c r="J20" s="41"/>
      <c r="K20" s="42"/>
      <c r="L20" s="43"/>
      <c r="M20" s="44"/>
      <c r="O20" s="45"/>
      <c r="R20" s="30"/>
      <c r="X20" s="31"/>
      <c r="Y20" s="164" t="s">
        <v>75</v>
      </c>
      <c r="Z20" s="31"/>
      <c r="AA20" s="31"/>
      <c r="AB20" s="31"/>
      <c r="AC20" s="31"/>
      <c r="AD20" s="31"/>
      <c r="AE20" s="31"/>
    </row>
    <row r="21" spans="2:31" s="12" customFormat="1" ht="42.65" customHeight="1" x14ac:dyDescent="0.35">
      <c r="B21" s="29"/>
      <c r="C21" s="210" t="s">
        <v>28</v>
      </c>
      <c r="D21" s="211"/>
      <c r="E21" s="40">
        <v>10</v>
      </c>
      <c r="F21" s="41"/>
      <c r="G21" s="41"/>
      <c r="H21" s="41"/>
      <c r="I21" s="41"/>
      <c r="J21" s="41"/>
      <c r="K21" s="42"/>
      <c r="L21" s="43"/>
      <c r="M21" s="44"/>
      <c r="O21" s="45"/>
      <c r="R21" s="30"/>
      <c r="X21" s="31"/>
      <c r="Y21" s="31"/>
      <c r="Z21" s="31"/>
      <c r="AA21" s="31"/>
      <c r="AB21" s="31"/>
      <c r="AC21" s="31"/>
      <c r="AD21" s="31"/>
    </row>
    <row r="22" spans="2:31" s="12" customFormat="1" ht="64.5" customHeight="1" x14ac:dyDescent="0.35">
      <c r="B22" s="29"/>
      <c r="C22" s="212" t="s">
        <v>29</v>
      </c>
      <c r="D22" s="213"/>
      <c r="E22" s="46" t="s">
        <v>74</v>
      </c>
      <c r="F22" s="41"/>
      <c r="G22" s="41"/>
      <c r="H22" s="41"/>
      <c r="I22" s="41"/>
      <c r="J22" s="41"/>
      <c r="K22" s="42"/>
      <c r="L22" s="43"/>
      <c r="M22" s="44"/>
      <c r="O22" s="45"/>
      <c r="R22" s="30"/>
      <c r="X22" s="31"/>
      <c r="Y22" s="162"/>
      <c r="Z22" s="31"/>
      <c r="AA22" s="31"/>
      <c r="AB22" s="31"/>
      <c r="AC22" s="31"/>
      <c r="AD22" s="31"/>
    </row>
    <row r="23" spans="2:31" s="12" customFormat="1" ht="42.65" customHeight="1" x14ac:dyDescent="0.35">
      <c r="B23" s="29"/>
      <c r="C23" s="210" t="s">
        <v>30</v>
      </c>
      <c r="D23" s="211"/>
      <c r="E23" s="40" t="s">
        <v>31</v>
      </c>
      <c r="F23" s="41"/>
      <c r="G23" s="41"/>
      <c r="H23" s="41"/>
      <c r="I23" s="41"/>
      <c r="J23" s="41"/>
      <c r="K23" s="42"/>
      <c r="L23" s="43"/>
      <c r="M23" s="44"/>
      <c r="O23" s="45"/>
      <c r="R23" s="30"/>
      <c r="X23" s="31"/>
      <c r="Y23" s="162"/>
      <c r="Z23" s="31"/>
      <c r="AA23" s="31"/>
      <c r="AB23" s="31"/>
      <c r="AC23" s="31"/>
      <c r="AD23" s="31"/>
    </row>
    <row r="24" spans="2:31" s="12" customFormat="1" ht="42.65" customHeight="1" x14ac:dyDescent="0.35">
      <c r="B24" s="29"/>
      <c r="C24" s="210" t="s">
        <v>32</v>
      </c>
      <c r="D24" s="211"/>
      <c r="E24" s="40" t="s">
        <v>33</v>
      </c>
      <c r="F24" s="41"/>
      <c r="G24" s="41"/>
      <c r="H24" s="41"/>
      <c r="I24" s="41"/>
      <c r="J24" s="41"/>
      <c r="K24" s="42"/>
      <c r="L24" s="43"/>
      <c r="M24" s="44"/>
      <c r="O24" s="45"/>
      <c r="R24" s="30"/>
      <c r="X24" s="31"/>
      <c r="Y24" s="162"/>
      <c r="Z24" s="31"/>
      <c r="AA24" s="31"/>
      <c r="AB24" s="31"/>
      <c r="AC24" s="31"/>
      <c r="AD24" s="31"/>
    </row>
    <row r="25" spans="2:31" s="12" customFormat="1" ht="42.65" customHeight="1" x14ac:dyDescent="0.35">
      <c r="B25" s="29"/>
      <c r="C25" s="212" t="s">
        <v>34</v>
      </c>
      <c r="D25" s="213"/>
      <c r="E25" s="47" t="s">
        <v>35</v>
      </c>
      <c r="F25" s="48"/>
      <c r="G25" s="48"/>
      <c r="H25" s="48"/>
      <c r="I25" s="48"/>
      <c r="J25" s="48"/>
      <c r="K25" s="49"/>
      <c r="L25" s="43"/>
      <c r="M25" s="44"/>
      <c r="O25" s="45"/>
      <c r="R25" s="30"/>
      <c r="X25" s="31"/>
      <c r="Y25" s="162"/>
      <c r="Z25" s="31"/>
      <c r="AA25" s="31"/>
      <c r="AB25" s="31"/>
      <c r="AC25" s="31"/>
      <c r="AD25" s="31"/>
    </row>
    <row r="26" spans="2:31" s="12" customFormat="1" ht="42.65" customHeight="1" thickBot="1" x14ac:dyDescent="0.4">
      <c r="B26" s="29"/>
      <c r="C26" s="203" t="s">
        <v>36</v>
      </c>
      <c r="D26" s="204"/>
      <c r="E26" s="50">
        <v>0</v>
      </c>
      <c r="F26" s="51"/>
      <c r="G26" s="51"/>
      <c r="H26" s="51"/>
      <c r="I26" s="51"/>
      <c r="J26" s="51"/>
      <c r="K26" s="52"/>
      <c r="L26" s="53"/>
      <c r="M26" s="54"/>
      <c r="O26" s="55"/>
      <c r="R26" s="30"/>
      <c r="X26" s="31"/>
      <c r="Y26" s="162"/>
      <c r="Z26" s="31"/>
      <c r="AA26" s="31"/>
      <c r="AB26" s="31"/>
      <c r="AC26" s="31"/>
      <c r="AD26" s="31"/>
    </row>
    <row r="27" spans="2:31" s="12" customFormat="1" ht="46.4" customHeight="1" thickBot="1" x14ac:dyDescent="0.4">
      <c r="B27" s="29"/>
      <c r="C27" s="199"/>
      <c r="D27" s="199"/>
      <c r="E27" s="56"/>
      <c r="F27" s="56"/>
      <c r="G27" s="56"/>
      <c r="H27" s="57"/>
      <c r="I27" s="57"/>
      <c r="J27" s="58"/>
      <c r="K27" s="58"/>
      <c r="L27" s="58"/>
      <c r="M27" s="58"/>
      <c r="R27" s="30"/>
      <c r="X27" s="31"/>
      <c r="Y27" s="162"/>
      <c r="Z27" s="31"/>
      <c r="AA27" s="31"/>
      <c r="AB27" s="31"/>
      <c r="AC27" s="31"/>
      <c r="AD27" s="31"/>
    </row>
    <row r="28" spans="2:31" s="12" customFormat="1" ht="33.9" customHeight="1" thickBot="1" x14ac:dyDescent="0.4">
      <c r="B28" s="29"/>
      <c r="C28" s="169"/>
      <c r="D28" s="169"/>
      <c r="E28" s="194" t="s">
        <v>37</v>
      </c>
      <c r="F28" s="195"/>
      <c r="G28" s="195"/>
      <c r="H28" s="195"/>
      <c r="I28" s="195"/>
      <c r="J28" s="195"/>
      <c r="K28" s="196"/>
      <c r="L28" s="58"/>
      <c r="M28" s="58"/>
      <c r="R28" s="30"/>
      <c r="X28" s="31"/>
      <c r="Y28" s="162"/>
      <c r="Z28" s="31"/>
      <c r="AA28" s="31"/>
      <c r="AB28" s="31"/>
      <c r="AC28" s="31"/>
      <c r="AD28" s="31"/>
    </row>
    <row r="29" spans="2:31" s="12" customFormat="1" ht="48.15" customHeight="1" thickBot="1" x14ac:dyDescent="0.4">
      <c r="B29" s="29"/>
      <c r="C29" s="169"/>
      <c r="D29" s="169"/>
      <c r="E29" s="59" t="s">
        <v>19</v>
      </c>
      <c r="F29" s="60" t="s">
        <v>20</v>
      </c>
      <c r="G29" s="60" t="s">
        <v>21</v>
      </c>
      <c r="H29" s="60" t="s">
        <v>22</v>
      </c>
      <c r="I29" s="60" t="s">
        <v>23</v>
      </c>
      <c r="J29" s="60" t="s">
        <v>22</v>
      </c>
      <c r="K29" s="61" t="s">
        <v>38</v>
      </c>
      <c r="L29" s="62" t="s">
        <v>39</v>
      </c>
      <c r="M29" s="58"/>
      <c r="N29" s="63"/>
      <c r="O29" s="64"/>
      <c r="P29" s="64"/>
      <c r="Q29" s="65"/>
      <c r="R29" s="30"/>
      <c r="X29" s="31"/>
      <c r="Y29" s="162"/>
      <c r="Z29" s="31"/>
      <c r="AA29" s="31"/>
      <c r="AB29" s="31"/>
      <c r="AC29" s="31"/>
      <c r="AD29" s="31"/>
    </row>
    <row r="30" spans="2:31" s="12" customFormat="1" ht="34.5" customHeight="1" x14ac:dyDescent="0.35">
      <c r="B30" s="29"/>
      <c r="C30" s="200" t="s">
        <v>88</v>
      </c>
      <c r="D30" s="66" t="s">
        <v>40</v>
      </c>
      <c r="E30" s="67"/>
      <c r="F30" s="67"/>
      <c r="G30" s="67"/>
      <c r="H30" s="67"/>
      <c r="I30" s="67"/>
      <c r="J30" s="67"/>
      <c r="K30" s="68"/>
      <c r="L30" s="69">
        <f t="shared" ref="L30:L35" si="0">SUM(E30:K30)</f>
        <v>0</v>
      </c>
      <c r="M30" s="70"/>
      <c r="N30" s="71"/>
      <c r="O30" s="171"/>
      <c r="P30" s="171"/>
      <c r="Q30" s="71"/>
      <c r="R30" s="30"/>
      <c r="X30" s="31"/>
      <c r="Y30" s="162"/>
      <c r="Z30" s="31"/>
      <c r="AA30" s="31"/>
      <c r="AB30" s="31"/>
      <c r="AC30" s="31"/>
      <c r="AD30" s="31"/>
    </row>
    <row r="31" spans="2:31" s="12" customFormat="1" ht="34.5" customHeight="1" x14ac:dyDescent="0.35">
      <c r="B31" s="29"/>
      <c r="C31" s="201"/>
      <c r="D31" s="72" t="s">
        <v>41</v>
      </c>
      <c r="E31" s="73"/>
      <c r="F31" s="73"/>
      <c r="G31" s="73"/>
      <c r="H31" s="73"/>
      <c r="I31" s="73"/>
      <c r="J31" s="73"/>
      <c r="K31" s="74"/>
      <c r="L31" s="75">
        <f t="shared" si="0"/>
        <v>0</v>
      </c>
      <c r="M31" s="70"/>
      <c r="N31" s="71"/>
      <c r="O31" s="171"/>
      <c r="P31" s="171"/>
      <c r="Q31" s="71"/>
      <c r="R31" s="30"/>
      <c r="X31" s="31"/>
      <c r="Y31" s="162"/>
      <c r="Z31" s="31"/>
      <c r="AA31" s="31"/>
      <c r="AB31" s="31"/>
      <c r="AC31" s="31"/>
      <c r="AD31" s="31"/>
    </row>
    <row r="32" spans="2:31" s="12" customFormat="1" ht="34.5" customHeight="1" thickBot="1" x14ac:dyDescent="0.4">
      <c r="B32" s="29"/>
      <c r="C32" s="202"/>
      <c r="D32" s="76" t="s">
        <v>39</v>
      </c>
      <c r="E32" s="157">
        <f t="shared" ref="E32:K32" si="1">E30*E26+E31*E26</f>
        <v>0</v>
      </c>
      <c r="F32" s="157">
        <f t="shared" si="1"/>
        <v>0</v>
      </c>
      <c r="G32" s="157">
        <f t="shared" si="1"/>
        <v>0</v>
      </c>
      <c r="H32" s="157">
        <f t="shared" si="1"/>
        <v>0</v>
      </c>
      <c r="I32" s="157">
        <f t="shared" si="1"/>
        <v>0</v>
      </c>
      <c r="J32" s="157">
        <f t="shared" si="1"/>
        <v>0</v>
      </c>
      <c r="K32" s="157">
        <f t="shared" si="1"/>
        <v>0</v>
      </c>
      <c r="L32" s="157">
        <f t="shared" si="0"/>
        <v>0</v>
      </c>
      <c r="M32" s="70"/>
      <c r="N32" s="77"/>
      <c r="O32" s="78"/>
      <c r="P32" s="79"/>
      <c r="Q32" s="80"/>
      <c r="R32" s="30"/>
      <c r="X32" s="31"/>
      <c r="Y32" s="162"/>
      <c r="Z32" s="31"/>
      <c r="AA32" s="31"/>
      <c r="AB32" s="31"/>
      <c r="AC32" s="31"/>
      <c r="AD32" s="31"/>
    </row>
    <row r="33" spans="2:30" s="12" customFormat="1" ht="34.5" customHeight="1" x14ac:dyDescent="0.35">
      <c r="B33" s="29"/>
      <c r="C33" s="200" t="s">
        <v>89</v>
      </c>
      <c r="D33" s="66" t="s">
        <v>40</v>
      </c>
      <c r="E33" s="67"/>
      <c r="F33" s="67"/>
      <c r="G33" s="67"/>
      <c r="H33" s="67"/>
      <c r="I33" s="67"/>
      <c r="J33" s="67"/>
      <c r="K33" s="68"/>
      <c r="L33" s="69">
        <f t="shared" si="0"/>
        <v>0</v>
      </c>
      <c r="M33" s="70"/>
      <c r="N33" s="71"/>
      <c r="O33" s="171"/>
      <c r="P33" s="171"/>
      <c r="Q33" s="71"/>
      <c r="R33" s="30"/>
      <c r="X33" s="31"/>
      <c r="Y33" s="162"/>
      <c r="Z33" s="31"/>
      <c r="AA33" s="31"/>
      <c r="AB33" s="31"/>
      <c r="AC33" s="31"/>
      <c r="AD33" s="31"/>
    </row>
    <row r="34" spans="2:30" s="12" customFormat="1" ht="34.5" customHeight="1" x14ac:dyDescent="0.35">
      <c r="B34" s="29"/>
      <c r="C34" s="201"/>
      <c r="D34" s="72" t="s">
        <v>41</v>
      </c>
      <c r="E34" s="73"/>
      <c r="F34" s="73"/>
      <c r="G34" s="73"/>
      <c r="H34" s="73"/>
      <c r="I34" s="73"/>
      <c r="J34" s="73"/>
      <c r="K34" s="74"/>
      <c r="L34" s="75">
        <f t="shared" si="0"/>
        <v>0</v>
      </c>
      <c r="M34" s="70"/>
      <c r="N34" s="71"/>
      <c r="O34" s="171"/>
      <c r="P34" s="171"/>
      <c r="Q34" s="71"/>
      <c r="R34" s="30"/>
      <c r="X34" s="31"/>
      <c r="Y34" s="162"/>
      <c r="Z34" s="31"/>
      <c r="AA34" s="31"/>
      <c r="AB34" s="31"/>
      <c r="AC34" s="31"/>
      <c r="AD34" s="31"/>
    </row>
    <row r="35" spans="2:30" s="12" customFormat="1" ht="34.5" customHeight="1" thickBot="1" x14ac:dyDescent="0.4">
      <c r="B35" s="29"/>
      <c r="C35" s="202"/>
      <c r="D35" s="76" t="s">
        <v>39</v>
      </c>
      <c r="E35" s="157">
        <f t="shared" ref="E35:K35" si="2">E33*E26+E34*E26</f>
        <v>0</v>
      </c>
      <c r="F35" s="157">
        <f t="shared" si="2"/>
        <v>0</v>
      </c>
      <c r="G35" s="157">
        <f t="shared" si="2"/>
        <v>0</v>
      </c>
      <c r="H35" s="157">
        <f t="shared" si="2"/>
        <v>0</v>
      </c>
      <c r="I35" s="157">
        <f t="shared" si="2"/>
        <v>0</v>
      </c>
      <c r="J35" s="157">
        <f t="shared" si="2"/>
        <v>0</v>
      </c>
      <c r="K35" s="157">
        <f t="shared" si="2"/>
        <v>0</v>
      </c>
      <c r="L35" s="157">
        <f t="shared" si="0"/>
        <v>0</v>
      </c>
      <c r="M35" s="70"/>
      <c r="N35" s="77"/>
      <c r="O35" s="78"/>
      <c r="P35" s="79"/>
      <c r="Q35" s="80"/>
      <c r="R35" s="30"/>
      <c r="X35" s="31"/>
      <c r="Y35" s="162"/>
      <c r="Z35" s="31"/>
      <c r="AA35" s="31"/>
      <c r="AB35" s="31"/>
      <c r="AC35" s="31"/>
      <c r="AD35" s="31"/>
    </row>
    <row r="36" spans="2:30" s="12" customFormat="1" ht="9.15" customHeight="1" thickBot="1" x14ac:dyDescent="0.4">
      <c r="B36" s="29"/>
      <c r="C36" s="81"/>
      <c r="D36" s="82"/>
      <c r="E36" s="83"/>
      <c r="F36" s="84"/>
      <c r="G36" s="83"/>
      <c r="H36" s="84"/>
      <c r="I36" s="83"/>
      <c r="J36" s="84"/>
      <c r="K36" s="85"/>
      <c r="L36" s="85"/>
      <c r="M36" s="82"/>
      <c r="N36" s="86"/>
      <c r="O36" s="87"/>
      <c r="P36" s="87"/>
      <c r="Q36" s="87"/>
      <c r="R36" s="30"/>
      <c r="X36" s="31"/>
      <c r="Y36" s="162"/>
      <c r="Z36" s="31"/>
      <c r="AA36" s="31"/>
      <c r="AB36" s="31"/>
      <c r="AC36" s="31"/>
      <c r="AD36" s="31"/>
    </row>
    <row r="37" spans="2:30" s="12" customFormat="1" ht="33.9" customHeight="1" thickBot="1" x14ac:dyDescent="0.4">
      <c r="B37" s="29"/>
      <c r="C37" s="191" t="s">
        <v>42</v>
      </c>
      <c r="D37" s="192"/>
      <c r="E37" s="88">
        <f>SUM(E30:E31,E33:E34)</f>
        <v>0</v>
      </c>
      <c r="F37" s="88">
        <f t="shared" ref="F37:L37" si="3">SUM(F30:F31,F33:F34)</f>
        <v>0</v>
      </c>
      <c r="G37" s="88">
        <f t="shared" si="3"/>
        <v>0</v>
      </c>
      <c r="H37" s="88">
        <f t="shared" si="3"/>
        <v>0</v>
      </c>
      <c r="I37" s="88">
        <f t="shared" si="3"/>
        <v>0</v>
      </c>
      <c r="J37" s="88">
        <f t="shared" si="3"/>
        <v>0</v>
      </c>
      <c r="K37" s="88">
        <f t="shared" si="3"/>
        <v>0</v>
      </c>
      <c r="L37" s="88">
        <f t="shared" si="3"/>
        <v>0</v>
      </c>
      <c r="O37" s="89"/>
      <c r="P37" s="89"/>
      <c r="Q37" s="89"/>
      <c r="R37" s="30"/>
      <c r="X37" s="31"/>
      <c r="Y37" s="162"/>
      <c r="Z37" s="31"/>
      <c r="AA37" s="31"/>
      <c r="AB37" s="31"/>
      <c r="AC37" s="31"/>
      <c r="AD37" s="31"/>
    </row>
    <row r="38" spans="2:30" s="12" customFormat="1" ht="33.9" customHeight="1" thickBot="1" x14ac:dyDescent="0.4">
      <c r="B38" s="29"/>
      <c r="C38" s="191" t="s">
        <v>43</v>
      </c>
      <c r="D38" s="192"/>
      <c r="E38" s="158">
        <f>SUM(E32,E35)</f>
        <v>0</v>
      </c>
      <c r="F38" s="158">
        <f t="shared" ref="F38:L38" si="4">SUM(F32,F35)</f>
        <v>0</v>
      </c>
      <c r="G38" s="158">
        <f t="shared" si="4"/>
        <v>0</v>
      </c>
      <c r="H38" s="158">
        <f t="shared" si="4"/>
        <v>0</v>
      </c>
      <c r="I38" s="158">
        <f t="shared" si="4"/>
        <v>0</v>
      </c>
      <c r="J38" s="158">
        <f t="shared" si="4"/>
        <v>0</v>
      </c>
      <c r="K38" s="158">
        <f t="shared" si="4"/>
        <v>0</v>
      </c>
      <c r="L38" s="158">
        <f t="shared" si="4"/>
        <v>0</v>
      </c>
      <c r="O38" s="90"/>
      <c r="P38" s="91"/>
      <c r="Q38" s="92"/>
      <c r="R38" s="30"/>
      <c r="X38" s="31"/>
      <c r="Y38" s="162"/>
      <c r="Z38" s="31"/>
      <c r="AA38" s="31"/>
      <c r="AB38" s="31"/>
      <c r="AC38" s="31"/>
      <c r="AD38" s="31"/>
    </row>
    <row r="39" spans="2:30" s="12" customFormat="1" ht="11.25" customHeight="1" thickBot="1" x14ac:dyDescent="0.4">
      <c r="B39" s="29"/>
      <c r="D39" s="93"/>
      <c r="E39" s="93"/>
      <c r="F39" s="94"/>
      <c r="G39" s="94"/>
      <c r="O39" s="89"/>
      <c r="P39" s="89"/>
      <c r="Q39" s="89"/>
      <c r="R39" s="30"/>
      <c r="X39" s="31"/>
      <c r="Y39" s="162"/>
      <c r="Z39" s="31"/>
      <c r="AA39" s="31"/>
      <c r="AB39" s="31"/>
      <c r="AC39" s="31"/>
      <c r="AD39" s="31"/>
    </row>
    <row r="40" spans="2:30" s="12" customFormat="1" ht="43.4" customHeight="1" thickBot="1" x14ac:dyDescent="0.4">
      <c r="B40" s="29"/>
      <c r="C40" s="191" t="s">
        <v>44</v>
      </c>
      <c r="D40" s="192" t="s">
        <v>44</v>
      </c>
      <c r="E40" s="95">
        <v>0</v>
      </c>
      <c r="F40" s="94"/>
      <c r="G40" s="94"/>
      <c r="R40" s="30"/>
      <c r="X40" s="31"/>
      <c r="Y40" s="162"/>
      <c r="Z40" s="31"/>
      <c r="AA40" s="31"/>
      <c r="AB40" s="31"/>
      <c r="AC40" s="31"/>
      <c r="AD40" s="31"/>
    </row>
    <row r="41" spans="2:30" s="12" customFormat="1" ht="43.4" customHeight="1" thickBot="1" x14ac:dyDescent="0.4">
      <c r="B41" s="29"/>
      <c r="C41" s="191" t="s">
        <v>68</v>
      </c>
      <c r="D41" s="192"/>
      <c r="E41" s="159"/>
      <c r="F41" s="94"/>
      <c r="G41" s="94"/>
      <c r="R41" s="30"/>
      <c r="X41" s="31"/>
      <c r="Y41" s="162"/>
      <c r="Z41" s="31"/>
      <c r="AA41" s="31"/>
      <c r="AB41" s="31"/>
      <c r="AC41" s="31"/>
      <c r="AD41" s="31"/>
    </row>
    <row r="42" spans="2:30" s="12" customFormat="1" ht="43.4" customHeight="1" thickBot="1" x14ac:dyDescent="0.4">
      <c r="B42" s="29"/>
      <c r="C42" s="191" t="s">
        <v>45</v>
      </c>
      <c r="D42" s="192"/>
      <c r="E42" s="179">
        <f>L38-(L38*E41)</f>
        <v>0</v>
      </c>
      <c r="F42" s="180"/>
      <c r="G42" s="180"/>
      <c r="H42" s="180"/>
      <c r="I42" s="180"/>
      <c r="J42" s="180"/>
      <c r="K42" s="180"/>
      <c r="L42" s="181"/>
      <c r="R42" s="30"/>
      <c r="X42" s="31"/>
      <c r="Y42" s="162"/>
      <c r="Z42" s="31"/>
      <c r="AA42" s="31"/>
      <c r="AB42" s="31"/>
      <c r="AC42" s="31"/>
      <c r="AD42" s="31"/>
    </row>
    <row r="43" spans="2:30" s="12" customFormat="1" ht="46.4" customHeight="1" thickBot="1" x14ac:dyDescent="0.4">
      <c r="B43" s="29"/>
      <c r="C43" s="191" t="s">
        <v>46</v>
      </c>
      <c r="D43" s="192"/>
      <c r="E43" s="176">
        <f>E42+(E42*E40)</f>
        <v>0</v>
      </c>
      <c r="F43" s="177"/>
      <c r="G43" s="177"/>
      <c r="H43" s="177"/>
      <c r="I43" s="177"/>
      <c r="J43" s="177"/>
      <c r="K43" s="177"/>
      <c r="L43" s="178"/>
      <c r="R43" s="30"/>
      <c r="X43" s="31"/>
      <c r="Y43" s="162"/>
      <c r="Z43" s="31"/>
      <c r="AA43" s="31"/>
      <c r="AB43" s="31"/>
      <c r="AC43" s="31"/>
      <c r="AD43" s="31"/>
    </row>
    <row r="44" spans="2:30" s="12" customFormat="1" ht="21" customHeight="1" thickBot="1" x14ac:dyDescent="0.4">
      <c r="B44" s="29"/>
      <c r="D44" s="93"/>
      <c r="E44" s="93"/>
      <c r="F44" s="94"/>
      <c r="G44" s="94"/>
      <c r="N44" s="89"/>
      <c r="O44" s="89"/>
      <c r="P44" s="89"/>
      <c r="Q44" s="89"/>
      <c r="R44" s="30"/>
      <c r="X44" s="31"/>
      <c r="Y44" s="162"/>
      <c r="Z44" s="31"/>
      <c r="AA44" s="31"/>
      <c r="AB44" s="31"/>
      <c r="AC44" s="31"/>
      <c r="AD44" s="31"/>
    </row>
    <row r="45" spans="2:30" s="12" customFormat="1" ht="16.5" customHeight="1" x14ac:dyDescent="0.35">
      <c r="B45" s="29"/>
      <c r="C45" s="96"/>
      <c r="D45" s="97"/>
      <c r="E45" s="97"/>
      <c r="F45" s="98"/>
      <c r="G45" s="98"/>
      <c r="H45" s="96"/>
      <c r="I45" s="96"/>
      <c r="J45" s="96"/>
      <c r="K45" s="96"/>
      <c r="L45" s="96"/>
      <c r="N45" s="99"/>
      <c r="O45" s="99"/>
      <c r="P45" s="99"/>
      <c r="Q45" s="92"/>
      <c r="R45" s="30"/>
      <c r="X45" s="31"/>
      <c r="Y45" s="162"/>
      <c r="Z45" s="31"/>
      <c r="AA45" s="31"/>
      <c r="AB45" s="31"/>
      <c r="AC45" s="31"/>
      <c r="AD45" s="31"/>
    </row>
    <row r="46" spans="2:30" s="12" customFormat="1" ht="81.150000000000006" customHeight="1" x14ac:dyDescent="0.35">
      <c r="B46" s="29"/>
      <c r="C46" s="193" t="s">
        <v>81</v>
      </c>
      <c r="D46" s="193"/>
      <c r="E46" s="193"/>
      <c r="F46" s="193"/>
      <c r="G46" s="193"/>
      <c r="H46" s="193"/>
      <c r="I46" s="193"/>
      <c r="J46" s="193"/>
      <c r="K46" s="193"/>
      <c r="L46" s="193"/>
      <c r="M46" s="100"/>
      <c r="N46" s="101"/>
      <c r="O46" s="101"/>
      <c r="R46" s="30"/>
      <c r="X46" s="31"/>
      <c r="Y46" s="162"/>
      <c r="Z46" s="31"/>
      <c r="AA46" s="31"/>
      <c r="AB46" s="31"/>
      <c r="AC46" s="31"/>
      <c r="AD46" s="31"/>
    </row>
    <row r="47" spans="2:30" s="12" customFormat="1" ht="7.5" customHeight="1" thickBot="1" x14ac:dyDescent="0.4">
      <c r="B47" s="29"/>
      <c r="D47" s="102"/>
      <c r="E47" s="102"/>
      <c r="F47" s="101"/>
      <c r="G47" s="101"/>
      <c r="H47" s="103"/>
      <c r="I47" s="103"/>
      <c r="J47" s="104"/>
      <c r="K47" s="104"/>
      <c r="L47" s="104"/>
      <c r="M47" s="101"/>
      <c r="R47" s="30"/>
      <c r="X47" s="31"/>
      <c r="Y47" s="162"/>
      <c r="Z47" s="31"/>
      <c r="AA47" s="31"/>
      <c r="AB47" s="31"/>
      <c r="AC47" s="31"/>
      <c r="AD47" s="31"/>
    </row>
    <row r="48" spans="2:30" s="12" customFormat="1" ht="31.4" customHeight="1" thickBot="1" x14ac:dyDescent="0.4">
      <c r="B48" s="29"/>
      <c r="D48" s="102"/>
      <c r="E48" s="194" t="s">
        <v>47</v>
      </c>
      <c r="F48" s="195"/>
      <c r="G48" s="195"/>
      <c r="H48" s="195"/>
      <c r="I48" s="195"/>
      <c r="J48" s="195"/>
      <c r="K48" s="196"/>
      <c r="L48" s="104"/>
      <c r="M48" s="101"/>
      <c r="R48" s="30"/>
      <c r="X48" s="31"/>
      <c r="Y48" s="162"/>
      <c r="Z48" s="31"/>
      <c r="AA48" s="31"/>
      <c r="AB48" s="31"/>
      <c r="AC48" s="31"/>
      <c r="AD48" s="31"/>
    </row>
    <row r="49" spans="2:30" s="12" customFormat="1" ht="37.65" customHeight="1" thickBot="1" x14ac:dyDescent="0.4">
      <c r="B49" s="29"/>
      <c r="C49" s="197" t="s">
        <v>48</v>
      </c>
      <c r="D49" s="198"/>
      <c r="E49" s="105" t="str">
        <f t="shared" ref="E49:K49" si="5">E18</f>
        <v>PROFIL 1</v>
      </c>
      <c r="F49" s="106" t="str">
        <f t="shared" si="5"/>
        <v>PROFIL 2</v>
      </c>
      <c r="G49" s="106" t="str">
        <f t="shared" si="5"/>
        <v>PROFIL 3</v>
      </c>
      <c r="H49" s="106" t="str">
        <f t="shared" si="5"/>
        <v>PROFIL 4</v>
      </c>
      <c r="I49" s="106" t="str">
        <f t="shared" si="5"/>
        <v>PROFIL 5</v>
      </c>
      <c r="J49" s="106" t="str">
        <f t="shared" si="5"/>
        <v>PROFIL 4</v>
      </c>
      <c r="K49" s="106" t="str">
        <f t="shared" si="5"/>
        <v>PROFIL 5</v>
      </c>
      <c r="L49" s="107" t="str">
        <f>L29</f>
        <v>TOTAL</v>
      </c>
      <c r="R49" s="30"/>
      <c r="X49" s="31"/>
      <c r="Y49" s="162"/>
      <c r="Z49" s="31"/>
      <c r="AA49" s="31"/>
      <c r="AB49" s="31"/>
      <c r="AC49" s="31"/>
      <c r="AD49" s="31"/>
    </row>
    <row r="50" spans="2:30" s="12" customFormat="1" ht="79.5" customHeight="1" x14ac:dyDescent="0.35">
      <c r="B50" s="29"/>
      <c r="C50" s="189" t="s">
        <v>49</v>
      </c>
      <c r="D50" s="190"/>
      <c r="E50" s="108"/>
      <c r="F50" s="108"/>
      <c r="G50" s="108"/>
      <c r="H50" s="108"/>
      <c r="I50" s="108"/>
      <c r="J50" s="108"/>
      <c r="K50" s="108"/>
      <c r="L50" s="109" t="s">
        <v>50</v>
      </c>
      <c r="N50" s="171"/>
      <c r="O50" s="171"/>
      <c r="P50" s="171"/>
      <c r="R50" s="30"/>
      <c r="X50" s="31"/>
      <c r="Y50" s="162"/>
      <c r="Z50" s="31"/>
      <c r="AA50" s="31"/>
      <c r="AB50" s="31"/>
      <c r="AC50" s="31"/>
      <c r="AD50" s="31"/>
    </row>
    <row r="51" spans="2:30" s="12" customFormat="1" ht="43.4" customHeight="1" x14ac:dyDescent="0.35">
      <c r="B51" s="29"/>
      <c r="C51" s="182" t="s">
        <v>51</v>
      </c>
      <c r="D51" s="183"/>
      <c r="E51" s="110"/>
      <c r="F51" s="110"/>
      <c r="G51" s="110"/>
      <c r="H51" s="110"/>
      <c r="I51" s="110"/>
      <c r="J51" s="110"/>
      <c r="K51" s="110"/>
      <c r="L51" s="111">
        <f>SUM(E51:K51)</f>
        <v>0</v>
      </c>
      <c r="N51" s="112"/>
      <c r="O51" s="113"/>
      <c r="P51" s="112"/>
      <c r="R51" s="30"/>
      <c r="X51" s="31"/>
      <c r="Y51" s="162"/>
      <c r="Z51" s="31"/>
      <c r="AA51" s="31"/>
      <c r="AB51" s="31"/>
      <c r="AC51" s="31"/>
      <c r="AD51" s="31"/>
    </row>
    <row r="52" spans="2:30" s="12" customFormat="1" ht="43.4" customHeight="1" thickBot="1" x14ac:dyDescent="0.4">
      <c r="B52" s="29"/>
      <c r="C52" s="184" t="s">
        <v>52</v>
      </c>
      <c r="D52" s="185"/>
      <c r="E52" s="114">
        <f>E50*E51</f>
        <v>0</v>
      </c>
      <c r="F52" s="114">
        <f t="shared" ref="F52:K52" si="6">F50*F51</f>
        <v>0</v>
      </c>
      <c r="G52" s="114">
        <f t="shared" si="6"/>
        <v>0</v>
      </c>
      <c r="H52" s="114">
        <f>H50*H51</f>
        <v>0</v>
      </c>
      <c r="I52" s="114">
        <f t="shared" si="6"/>
        <v>0</v>
      </c>
      <c r="J52" s="114">
        <f t="shared" si="6"/>
        <v>0</v>
      </c>
      <c r="K52" s="114">
        <f t="shared" si="6"/>
        <v>0</v>
      </c>
      <c r="L52" s="115">
        <f>SUM(E52:K52)</f>
        <v>0</v>
      </c>
      <c r="N52" s="89"/>
      <c r="O52" s="89"/>
      <c r="P52" s="89"/>
      <c r="Q52" s="89"/>
      <c r="R52" s="30"/>
      <c r="X52" s="31"/>
      <c r="Y52" s="162"/>
      <c r="Z52" s="31"/>
      <c r="AA52" s="31"/>
      <c r="AB52" s="31"/>
      <c r="AC52" s="31"/>
      <c r="AD52" s="31"/>
    </row>
    <row r="53" spans="2:30" s="12" customFormat="1" ht="9.15" customHeight="1" thickBot="1" x14ac:dyDescent="0.4">
      <c r="B53" s="29"/>
      <c r="D53" s="116"/>
      <c r="E53" s="117"/>
      <c r="F53" s="117"/>
      <c r="G53" s="117"/>
      <c r="H53" s="117"/>
      <c r="I53" s="117"/>
      <c r="J53" s="117"/>
      <c r="K53" s="117"/>
      <c r="L53" s="117"/>
      <c r="N53" s="89"/>
      <c r="O53" s="89"/>
      <c r="P53" s="89"/>
      <c r="Q53" s="89"/>
      <c r="R53" s="30"/>
      <c r="X53" s="31"/>
      <c r="Y53" s="162"/>
      <c r="Z53" s="31"/>
      <c r="AA53" s="31"/>
      <c r="AB53" s="31"/>
      <c r="AC53" s="31"/>
      <c r="AD53" s="31"/>
    </row>
    <row r="54" spans="2:30" s="12" customFormat="1" ht="44" customHeight="1" x14ac:dyDescent="0.35">
      <c r="B54" s="29"/>
      <c r="C54" s="189" t="s">
        <v>53</v>
      </c>
      <c r="D54" s="190"/>
      <c r="E54" s="108"/>
      <c r="F54" s="108"/>
      <c r="G54" s="108"/>
      <c r="H54" s="108"/>
      <c r="I54" s="108"/>
      <c r="J54" s="108"/>
      <c r="K54" s="108"/>
      <c r="L54" s="118" t="s">
        <v>50</v>
      </c>
      <c r="N54" s="89"/>
      <c r="O54" s="89"/>
      <c r="P54" s="89"/>
      <c r="Q54" s="89"/>
      <c r="R54" s="30"/>
      <c r="X54" s="31"/>
      <c r="Y54" s="162"/>
      <c r="Z54" s="31"/>
      <c r="AA54" s="31"/>
      <c r="AB54" s="31"/>
      <c r="AC54" s="31"/>
      <c r="AD54" s="31"/>
    </row>
    <row r="55" spans="2:30" s="12" customFormat="1" ht="44" customHeight="1" x14ac:dyDescent="0.35">
      <c r="B55" s="29"/>
      <c r="C55" s="182" t="s">
        <v>54</v>
      </c>
      <c r="D55" s="183"/>
      <c r="E55" s="110"/>
      <c r="F55" s="110"/>
      <c r="G55" s="110"/>
      <c r="H55" s="110"/>
      <c r="I55" s="110"/>
      <c r="J55" s="110"/>
      <c r="K55" s="110"/>
      <c r="L55" s="119">
        <f>SUM(E55:K55)</f>
        <v>0</v>
      </c>
      <c r="N55" s="89"/>
      <c r="O55" s="89"/>
      <c r="P55" s="89"/>
      <c r="Q55" s="89"/>
      <c r="R55" s="30"/>
      <c r="X55" s="31"/>
      <c r="Y55" s="162"/>
      <c r="Z55" s="31"/>
      <c r="AA55" s="31"/>
      <c r="AB55" s="31"/>
      <c r="AC55" s="31"/>
      <c r="AD55" s="31"/>
    </row>
    <row r="56" spans="2:30" s="12" customFormat="1" ht="44" customHeight="1" thickBot="1" x14ac:dyDescent="0.4">
      <c r="B56" s="29"/>
      <c r="C56" s="184" t="s">
        <v>52</v>
      </c>
      <c r="D56" s="185"/>
      <c r="E56" s="114">
        <f t="shared" ref="E56:K56" si="7">E54*E55</f>
        <v>0</v>
      </c>
      <c r="F56" s="114">
        <f>F54*F55</f>
        <v>0</v>
      </c>
      <c r="G56" s="114">
        <f t="shared" si="7"/>
        <v>0</v>
      </c>
      <c r="H56" s="114">
        <f t="shared" si="7"/>
        <v>0</v>
      </c>
      <c r="I56" s="114">
        <f>I54*I55</f>
        <v>0</v>
      </c>
      <c r="J56" s="114">
        <f t="shared" si="7"/>
        <v>0</v>
      </c>
      <c r="K56" s="114">
        <f t="shared" si="7"/>
        <v>0</v>
      </c>
      <c r="L56" s="120">
        <f>SUM(E56:K56)</f>
        <v>0</v>
      </c>
      <c r="N56" s="89"/>
      <c r="O56" s="89"/>
      <c r="P56" s="89"/>
      <c r="Q56" s="89"/>
      <c r="R56" s="30"/>
      <c r="X56" s="31"/>
      <c r="Y56" s="162"/>
      <c r="Z56" s="31"/>
      <c r="AA56" s="31"/>
      <c r="AB56" s="31"/>
      <c r="AC56" s="31"/>
      <c r="AD56" s="31"/>
    </row>
    <row r="57" spans="2:30" s="12" customFormat="1" ht="12.75" customHeight="1" thickBot="1" x14ac:dyDescent="0.4">
      <c r="B57" s="29"/>
      <c r="D57" s="116"/>
      <c r="E57" s="117"/>
      <c r="F57" s="117"/>
      <c r="G57" s="117"/>
      <c r="H57" s="117"/>
      <c r="I57" s="117"/>
      <c r="J57" s="117"/>
      <c r="K57" s="117"/>
      <c r="L57" s="117"/>
      <c r="N57" s="89"/>
      <c r="O57" s="89"/>
      <c r="P57" s="89"/>
      <c r="Q57" s="89"/>
      <c r="R57" s="30"/>
      <c r="X57" s="31"/>
      <c r="Y57" s="162"/>
      <c r="Z57" s="31"/>
      <c r="AA57" s="31"/>
      <c r="AB57" s="31"/>
      <c r="AC57" s="31"/>
      <c r="AD57" s="31"/>
    </row>
    <row r="58" spans="2:30" s="12" customFormat="1" ht="45.15" customHeight="1" thickBot="1" x14ac:dyDescent="0.4">
      <c r="B58" s="29"/>
      <c r="C58" s="186" t="s">
        <v>55</v>
      </c>
      <c r="D58" s="187"/>
      <c r="E58" s="177">
        <f>L52+L56</f>
        <v>0</v>
      </c>
      <c r="F58" s="177"/>
      <c r="G58" s="177"/>
      <c r="H58" s="177"/>
      <c r="I58" s="177"/>
      <c r="J58" s="177"/>
      <c r="K58" s="177"/>
      <c r="L58" s="178"/>
      <c r="N58" s="89"/>
      <c r="O58" s="121"/>
      <c r="P58" s="121"/>
      <c r="Q58" s="121"/>
      <c r="R58" s="30"/>
      <c r="X58" s="31"/>
      <c r="Y58" s="162"/>
      <c r="Z58" s="31"/>
      <c r="AA58" s="31"/>
      <c r="AB58" s="31"/>
      <c r="AC58" s="31"/>
      <c r="AD58" s="31"/>
    </row>
    <row r="59" spans="2:30" s="12" customFormat="1" ht="9.75" customHeight="1" x14ac:dyDescent="0.35">
      <c r="B59" s="29"/>
      <c r="D59" s="116"/>
      <c r="E59" s="117"/>
      <c r="F59" s="117"/>
      <c r="G59" s="117"/>
      <c r="H59" s="117"/>
      <c r="I59" s="117"/>
      <c r="J59" s="117"/>
      <c r="K59" s="117"/>
      <c r="L59" s="117"/>
      <c r="N59" s="89"/>
      <c r="O59" s="121"/>
      <c r="P59" s="121"/>
      <c r="Q59" s="121"/>
      <c r="R59" s="30"/>
      <c r="X59" s="31"/>
      <c r="Y59" s="162"/>
      <c r="Z59" s="31"/>
      <c r="AA59" s="31"/>
      <c r="AB59" s="31"/>
      <c r="AC59" s="31"/>
      <c r="AD59" s="31"/>
    </row>
    <row r="60" spans="2:30" s="12" customFormat="1" ht="40.25" customHeight="1" x14ac:dyDescent="0.35">
      <c r="B60" s="29"/>
      <c r="C60" s="188" t="s">
        <v>80</v>
      </c>
      <c r="D60" s="172"/>
      <c r="E60" s="122"/>
      <c r="F60" s="117"/>
      <c r="G60" s="117"/>
      <c r="H60" s="117"/>
      <c r="I60" s="117"/>
      <c r="J60" s="117"/>
      <c r="K60" s="117"/>
      <c r="L60" s="117"/>
      <c r="N60" s="123"/>
      <c r="O60" s="121"/>
      <c r="P60" s="121"/>
      <c r="Q60" s="121"/>
      <c r="R60" s="30"/>
      <c r="X60" s="31"/>
      <c r="Y60" s="162"/>
      <c r="Z60" s="31"/>
      <c r="AA60" s="31"/>
      <c r="AB60" s="31"/>
      <c r="AC60" s="31"/>
      <c r="AD60" s="31"/>
    </row>
    <row r="61" spans="2:30" s="12" customFormat="1" ht="40.25" customHeight="1" x14ac:dyDescent="0.35">
      <c r="B61" s="29"/>
      <c r="C61" s="124" t="s">
        <v>56</v>
      </c>
      <c r="D61" s="125"/>
      <c r="E61" s="126"/>
      <c r="F61" s="117"/>
      <c r="G61" s="117"/>
      <c r="H61" s="117"/>
      <c r="I61" s="117"/>
      <c r="J61" s="117"/>
      <c r="K61" s="117"/>
      <c r="L61" s="117"/>
      <c r="N61" s="89"/>
      <c r="O61" s="121"/>
      <c r="P61" s="121"/>
      <c r="Q61" s="121"/>
      <c r="R61" s="30"/>
      <c r="X61" s="31"/>
      <c r="Y61" s="162"/>
      <c r="Z61" s="31"/>
      <c r="AA61" s="31"/>
      <c r="AB61" s="31"/>
      <c r="AC61" s="31"/>
      <c r="AD61" s="31"/>
    </row>
    <row r="62" spans="2:30" s="12" customFormat="1" ht="40.25" customHeight="1" x14ac:dyDescent="0.35">
      <c r="B62" s="29"/>
      <c r="C62" s="124" t="s">
        <v>57</v>
      </c>
      <c r="D62" s="125"/>
      <c r="E62" s="126"/>
      <c r="F62" s="117"/>
      <c r="G62" s="117"/>
      <c r="H62" s="117"/>
      <c r="I62" s="117"/>
      <c r="J62" s="117"/>
      <c r="K62" s="117"/>
      <c r="L62" s="117"/>
      <c r="N62" s="89"/>
      <c r="O62" s="121"/>
      <c r="P62" s="121"/>
      <c r="Q62" s="121"/>
      <c r="R62" s="30"/>
      <c r="X62" s="31"/>
      <c r="Y62" s="162"/>
      <c r="Z62" s="31"/>
      <c r="AA62" s="31"/>
      <c r="AB62" s="31"/>
      <c r="AC62" s="31"/>
      <c r="AD62" s="31"/>
    </row>
    <row r="63" spans="2:30" s="12" customFormat="1" ht="40.25" customHeight="1" x14ac:dyDescent="0.35">
      <c r="B63" s="29"/>
      <c r="C63" s="124" t="s">
        <v>58</v>
      </c>
      <c r="D63" s="125"/>
      <c r="E63" s="126"/>
      <c r="F63" s="117"/>
      <c r="G63" s="117"/>
      <c r="H63" s="117"/>
      <c r="I63" s="117"/>
      <c r="J63" s="117"/>
      <c r="K63" s="117"/>
      <c r="L63" s="117"/>
      <c r="N63" s="89"/>
      <c r="O63" s="121"/>
      <c r="P63" s="121"/>
      <c r="Q63" s="121"/>
      <c r="R63" s="30"/>
      <c r="X63" s="31"/>
      <c r="Y63" s="162"/>
      <c r="Z63" s="31"/>
      <c r="AA63" s="31"/>
      <c r="AB63" s="31"/>
      <c r="AC63" s="31"/>
      <c r="AD63" s="31"/>
    </row>
    <row r="64" spans="2:30" s="12" customFormat="1" ht="40.25" customHeight="1" x14ac:dyDescent="0.35">
      <c r="B64" s="29"/>
      <c r="C64" s="124" t="s">
        <v>59</v>
      </c>
      <c r="D64" s="125"/>
      <c r="E64" s="126"/>
      <c r="F64" s="117"/>
      <c r="G64" s="117"/>
      <c r="H64" s="117"/>
      <c r="I64" s="127"/>
      <c r="J64" s="127"/>
      <c r="K64" s="127"/>
      <c r="L64" s="127"/>
      <c r="N64" s="89"/>
      <c r="O64" s="121"/>
      <c r="P64" s="121"/>
      <c r="Q64" s="121"/>
      <c r="R64" s="30"/>
      <c r="X64" s="31"/>
      <c r="Y64" s="162"/>
      <c r="Z64" s="31"/>
      <c r="AA64" s="31"/>
      <c r="AB64" s="31"/>
      <c r="AC64" s="31"/>
      <c r="AD64" s="31"/>
    </row>
    <row r="65" spans="2:31" s="12" customFormat="1" ht="40.25" customHeight="1" thickBot="1" x14ac:dyDescent="0.4">
      <c r="B65" s="29"/>
      <c r="C65" s="128" t="s">
        <v>39</v>
      </c>
      <c r="D65" s="129">
        <f>SUM(D61:D64)</f>
        <v>0</v>
      </c>
      <c r="E65" s="126"/>
      <c r="F65" s="117"/>
      <c r="G65" s="117"/>
      <c r="H65" s="117"/>
      <c r="I65" s="117"/>
      <c r="J65" s="117"/>
      <c r="K65" s="117"/>
      <c r="L65" s="117"/>
      <c r="N65" s="89"/>
      <c r="O65" s="121"/>
      <c r="P65" s="121"/>
      <c r="Q65" s="121"/>
      <c r="R65" s="30"/>
      <c r="X65" s="31"/>
      <c r="Y65" s="162"/>
      <c r="Z65" s="31"/>
      <c r="AA65" s="31"/>
      <c r="AB65" s="31"/>
      <c r="AC65" s="31"/>
      <c r="AD65" s="31"/>
    </row>
    <row r="66" spans="2:31" s="12" customFormat="1" ht="40.25" customHeight="1" thickBot="1" x14ac:dyDescent="0.4">
      <c r="B66" s="29"/>
      <c r="D66" s="116"/>
      <c r="E66" s="117"/>
      <c r="F66" s="117"/>
      <c r="G66" s="117"/>
      <c r="H66" s="117"/>
      <c r="I66" s="117"/>
      <c r="J66" s="117"/>
      <c r="K66" s="117"/>
      <c r="L66" s="117"/>
      <c r="N66" s="89"/>
      <c r="O66" s="121"/>
      <c r="P66" s="121"/>
      <c r="Q66" s="121"/>
      <c r="R66" s="30"/>
      <c r="X66" s="31"/>
      <c r="Y66" s="162"/>
      <c r="Z66" s="31"/>
      <c r="AA66" s="31"/>
      <c r="AB66" s="31"/>
      <c r="AC66" s="31"/>
      <c r="AD66" s="31"/>
    </row>
    <row r="67" spans="2:31" s="12" customFormat="1" ht="53.25" customHeight="1" thickBot="1" x14ac:dyDescent="0.4">
      <c r="B67" s="29"/>
      <c r="C67" s="174" t="s">
        <v>60</v>
      </c>
      <c r="D67" s="175"/>
      <c r="E67" s="179">
        <f>E42</f>
        <v>0</v>
      </c>
      <c r="F67" s="180"/>
      <c r="G67" s="180"/>
      <c r="H67" s="180"/>
      <c r="I67" s="180"/>
      <c r="J67" s="180"/>
      <c r="K67" s="180"/>
      <c r="L67" s="181"/>
      <c r="N67" s="130"/>
      <c r="O67" s="171"/>
      <c r="P67" s="173"/>
      <c r="Q67" s="173"/>
      <c r="R67" s="30"/>
      <c r="X67" s="31"/>
      <c r="Y67" s="162"/>
      <c r="Z67" s="31"/>
      <c r="AA67" s="31"/>
      <c r="AB67" s="31"/>
      <c r="AC67" s="31"/>
      <c r="AD67" s="31"/>
    </row>
    <row r="68" spans="2:31" s="12" customFormat="1" ht="53.25" customHeight="1" thickBot="1" x14ac:dyDescent="0.4">
      <c r="B68" s="29"/>
      <c r="C68" s="174" t="s">
        <v>63</v>
      </c>
      <c r="D68" s="175"/>
      <c r="E68" s="176">
        <f>E43</f>
        <v>0</v>
      </c>
      <c r="F68" s="177"/>
      <c r="G68" s="177"/>
      <c r="H68" s="177"/>
      <c r="I68" s="177"/>
      <c r="J68" s="177"/>
      <c r="K68" s="177"/>
      <c r="L68" s="178"/>
      <c r="N68" s="130"/>
      <c r="O68" s="171"/>
      <c r="P68" s="171"/>
      <c r="Q68" s="171"/>
      <c r="R68" s="30"/>
      <c r="X68" s="31"/>
      <c r="Y68" s="162"/>
      <c r="Z68" s="31"/>
      <c r="AA68" s="31"/>
      <c r="AB68" s="31"/>
      <c r="AC68" s="31"/>
      <c r="AD68" s="31"/>
    </row>
    <row r="69" spans="2:31" s="12" customFormat="1" ht="53.25" customHeight="1" thickBot="1" x14ac:dyDescent="0.4">
      <c r="B69" s="29"/>
      <c r="C69" s="174" t="s">
        <v>61</v>
      </c>
      <c r="D69" s="175"/>
      <c r="E69" s="176">
        <f>SUM(E43,E58,D65)</f>
        <v>0</v>
      </c>
      <c r="F69" s="177"/>
      <c r="G69" s="177"/>
      <c r="H69" s="177"/>
      <c r="I69" s="177"/>
      <c r="J69" s="177"/>
      <c r="K69" s="177"/>
      <c r="L69" s="178"/>
      <c r="N69" s="130"/>
      <c r="O69" s="171"/>
      <c r="P69" s="173"/>
      <c r="Q69" s="173"/>
      <c r="R69" s="30"/>
      <c r="X69" s="31"/>
      <c r="Y69" s="162"/>
      <c r="Z69" s="31"/>
      <c r="AA69" s="31"/>
      <c r="AB69" s="31"/>
      <c r="AC69" s="31"/>
      <c r="AD69" s="31"/>
    </row>
    <row r="70" spans="2:31" s="12" customFormat="1" ht="31.5" customHeight="1" x14ac:dyDescent="0.35">
      <c r="B70" s="29"/>
      <c r="C70" s="131"/>
      <c r="D70" s="131"/>
      <c r="E70" s="132"/>
      <c r="F70" s="133"/>
      <c r="G70" s="134"/>
      <c r="H70" s="135"/>
      <c r="I70" s="136"/>
      <c r="J70" s="131"/>
      <c r="K70" s="131"/>
      <c r="L70" s="131"/>
      <c r="N70" s="130"/>
      <c r="O70" s="171"/>
      <c r="P70" s="171"/>
      <c r="Q70" s="89"/>
      <c r="R70" s="30"/>
      <c r="X70" s="31"/>
      <c r="Y70" s="162"/>
      <c r="Z70" s="31"/>
      <c r="AA70" s="31"/>
      <c r="AB70" s="31"/>
      <c r="AC70" s="31"/>
      <c r="AD70" s="31"/>
    </row>
    <row r="71" spans="2:31" s="12" customFormat="1" ht="31.5" customHeight="1" x14ac:dyDescent="0.35">
      <c r="B71" s="29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N71" s="130"/>
      <c r="O71" s="171"/>
      <c r="P71" s="171"/>
      <c r="Q71" s="89"/>
      <c r="R71" s="30"/>
      <c r="X71" s="31"/>
      <c r="Y71" s="162"/>
      <c r="Z71" s="31"/>
      <c r="AA71" s="31"/>
      <c r="AB71" s="31"/>
      <c r="AC71" s="31"/>
      <c r="AD71" s="31"/>
    </row>
    <row r="72" spans="2:31" s="12" customFormat="1" ht="31.5" customHeight="1" x14ac:dyDescent="0.35">
      <c r="B72" s="29"/>
      <c r="C72" s="138" t="s">
        <v>62</v>
      </c>
      <c r="D72" s="137"/>
      <c r="E72" s="137"/>
      <c r="F72" s="137"/>
      <c r="G72" s="137"/>
      <c r="H72" s="137"/>
      <c r="I72" s="137"/>
      <c r="J72" s="137"/>
      <c r="K72" s="137"/>
      <c r="L72" s="137"/>
      <c r="N72" s="130"/>
      <c r="O72" s="171"/>
      <c r="P72" s="171"/>
      <c r="Q72" s="89"/>
      <c r="R72" s="30"/>
      <c r="X72" s="31"/>
      <c r="Y72" s="162"/>
      <c r="Z72" s="31"/>
      <c r="AA72" s="31"/>
      <c r="AB72" s="31"/>
      <c r="AC72" s="31"/>
      <c r="AD72" s="31"/>
    </row>
    <row r="73" spans="2:31" s="12" customFormat="1" ht="31.5" customHeight="1" x14ac:dyDescent="0.35">
      <c r="B73" s="29"/>
      <c r="C73" s="172" t="s">
        <v>64</v>
      </c>
      <c r="D73" s="172"/>
      <c r="E73" s="172"/>
      <c r="F73" s="172"/>
      <c r="G73" s="172"/>
      <c r="H73" s="137"/>
      <c r="I73" s="137"/>
      <c r="J73" s="137"/>
      <c r="K73" s="137"/>
      <c r="L73" s="137"/>
      <c r="N73" s="130"/>
      <c r="O73" s="171"/>
      <c r="P73" s="171"/>
      <c r="Q73" s="89"/>
      <c r="R73" s="30"/>
      <c r="X73" s="31"/>
      <c r="Y73" s="162"/>
      <c r="Z73" s="31"/>
      <c r="AA73" s="31"/>
      <c r="AB73" s="31"/>
      <c r="AC73" s="31"/>
      <c r="AD73" s="31"/>
    </row>
    <row r="74" spans="2:31" s="12" customFormat="1" ht="59.4" customHeight="1" x14ac:dyDescent="0.35">
      <c r="B74" s="29"/>
      <c r="C74" s="170"/>
      <c r="D74" s="170"/>
      <c r="E74" s="170" t="s">
        <v>65</v>
      </c>
      <c r="F74" s="170" t="s">
        <v>66</v>
      </c>
      <c r="G74" s="150" t="s">
        <v>67</v>
      </c>
      <c r="H74" s="137"/>
      <c r="I74" s="137"/>
      <c r="J74" s="137"/>
      <c r="K74" s="137"/>
      <c r="L74" s="137"/>
      <c r="M74" s="137"/>
      <c r="O74" s="130"/>
      <c r="P74" s="171"/>
      <c r="Q74" s="171"/>
      <c r="R74" s="89"/>
      <c r="S74" s="29"/>
      <c r="Y74" s="162"/>
      <c r="Z74" s="31"/>
      <c r="AA74" s="31"/>
      <c r="AB74" s="31"/>
      <c r="AC74" s="31"/>
      <c r="AD74" s="31"/>
      <c r="AE74" s="31"/>
    </row>
    <row r="75" spans="2:31" s="12" customFormat="1" ht="22.5" customHeight="1" x14ac:dyDescent="0.4">
      <c r="B75" s="29"/>
      <c r="C75" s="139" t="str">
        <f>C7</f>
        <v>MANDATAIRE</v>
      </c>
      <c r="D75" s="140">
        <f>D7</f>
        <v>0</v>
      </c>
      <c r="E75" s="151"/>
      <c r="F75" s="151"/>
      <c r="G75" s="152"/>
      <c r="H75" s="137"/>
      <c r="I75" s="137"/>
      <c r="J75" s="137"/>
      <c r="K75" s="137"/>
      <c r="L75" s="137"/>
      <c r="M75" s="137"/>
      <c r="O75" s="130"/>
      <c r="P75" s="171"/>
      <c r="Q75" s="171"/>
      <c r="R75" s="89"/>
      <c r="S75" s="29"/>
      <c r="Y75" s="162"/>
      <c r="Z75" s="31"/>
      <c r="AA75" s="31"/>
      <c r="AB75" s="31"/>
      <c r="AC75" s="31"/>
      <c r="AD75" s="31"/>
      <c r="AE75" s="31"/>
    </row>
    <row r="76" spans="2:31" s="12" customFormat="1" ht="22.5" customHeight="1" x14ac:dyDescent="0.4">
      <c r="B76" s="29"/>
      <c r="C76" s="139" t="str">
        <f t="shared" ref="C76:D83" si="8">C8</f>
        <v>COTRAITANT 1</v>
      </c>
      <c r="D76" s="140">
        <f t="shared" si="8"/>
        <v>0</v>
      </c>
      <c r="E76" s="151"/>
      <c r="F76" s="151"/>
      <c r="G76" s="152"/>
      <c r="H76" s="137"/>
      <c r="I76" s="137"/>
      <c r="J76" s="137"/>
      <c r="K76" s="137"/>
      <c r="L76" s="137"/>
      <c r="M76" s="137"/>
      <c r="O76" s="130"/>
      <c r="P76" s="171"/>
      <c r="Q76" s="171"/>
      <c r="R76" s="89"/>
      <c r="S76" s="29"/>
      <c r="Y76" s="162"/>
      <c r="Z76" s="31"/>
      <c r="AA76" s="31"/>
      <c r="AB76" s="31"/>
      <c r="AC76" s="31"/>
      <c r="AD76" s="31"/>
      <c r="AE76" s="31"/>
    </row>
    <row r="77" spans="2:31" s="12" customFormat="1" ht="22.5" customHeight="1" x14ac:dyDescent="0.4">
      <c r="B77" s="29"/>
      <c r="C77" s="139" t="str">
        <f t="shared" si="8"/>
        <v>COTRAITANT 2</v>
      </c>
      <c r="D77" s="140">
        <f t="shared" si="8"/>
        <v>0</v>
      </c>
      <c r="E77" s="151"/>
      <c r="F77" s="151"/>
      <c r="G77" s="152"/>
      <c r="H77" s="137"/>
      <c r="I77" s="137"/>
      <c r="J77" s="137"/>
      <c r="K77" s="137"/>
      <c r="L77" s="137"/>
      <c r="M77" s="137"/>
      <c r="O77" s="130"/>
      <c r="P77" s="171"/>
      <c r="Q77" s="171"/>
      <c r="R77" s="89"/>
      <c r="S77" s="29"/>
      <c r="Y77" s="162"/>
      <c r="Z77" s="31"/>
      <c r="AA77" s="31"/>
      <c r="AB77" s="31"/>
      <c r="AC77" s="31"/>
      <c r="AD77" s="31"/>
      <c r="AE77" s="31"/>
    </row>
    <row r="78" spans="2:31" s="12" customFormat="1" ht="22.5" customHeight="1" x14ac:dyDescent="0.4">
      <c r="B78" s="29"/>
      <c r="C78" s="139" t="str">
        <f t="shared" si="8"/>
        <v>COTRAITANT 3</v>
      </c>
      <c r="D78" s="140">
        <f t="shared" si="8"/>
        <v>0</v>
      </c>
      <c r="E78" s="151"/>
      <c r="F78" s="151"/>
      <c r="G78" s="152"/>
      <c r="H78" s="137"/>
      <c r="I78" s="137"/>
      <c r="J78" s="137"/>
      <c r="K78" s="137"/>
      <c r="L78" s="137"/>
      <c r="M78" s="137"/>
      <c r="O78" s="130"/>
      <c r="P78" s="171"/>
      <c r="Q78" s="171"/>
      <c r="R78" s="89"/>
      <c r="S78" s="29"/>
      <c r="Y78" s="162"/>
      <c r="Z78" s="31"/>
      <c r="AA78" s="31"/>
      <c r="AB78" s="31"/>
      <c r="AC78" s="31"/>
      <c r="AD78" s="31"/>
      <c r="AE78" s="31"/>
    </row>
    <row r="79" spans="2:31" s="12" customFormat="1" ht="22.5" customHeight="1" x14ac:dyDescent="0.4">
      <c r="B79" s="29"/>
      <c r="C79" s="139" t="str">
        <f t="shared" si="8"/>
        <v>COTRAITANT 4</v>
      </c>
      <c r="D79" s="140">
        <f t="shared" si="8"/>
        <v>0</v>
      </c>
      <c r="E79" s="151"/>
      <c r="F79" s="151"/>
      <c r="G79" s="152"/>
      <c r="H79" s="137"/>
      <c r="I79" s="137"/>
      <c r="J79" s="137"/>
      <c r="K79" s="137"/>
      <c r="L79" s="137"/>
      <c r="M79" s="137"/>
      <c r="O79" s="130"/>
      <c r="P79" s="171"/>
      <c r="Q79" s="171"/>
      <c r="R79" s="89"/>
      <c r="S79" s="29"/>
      <c r="Y79" s="162"/>
      <c r="Z79" s="31"/>
      <c r="AA79" s="31"/>
      <c r="AB79" s="31"/>
      <c r="AC79" s="31"/>
      <c r="AD79" s="31"/>
      <c r="AE79" s="31"/>
    </row>
    <row r="80" spans="2:31" s="12" customFormat="1" ht="22.5" customHeight="1" x14ac:dyDescent="0.4">
      <c r="B80" s="29"/>
      <c r="C80" s="139" t="str">
        <f t="shared" si="8"/>
        <v>SOUSTRAITANT 1</v>
      </c>
      <c r="D80" s="140">
        <f t="shared" si="8"/>
        <v>0</v>
      </c>
      <c r="E80" s="151"/>
      <c r="F80" s="151"/>
      <c r="G80" s="152"/>
      <c r="H80" s="137"/>
      <c r="I80" s="137"/>
      <c r="J80" s="137"/>
      <c r="K80" s="137"/>
      <c r="L80" s="137"/>
      <c r="M80" s="137"/>
      <c r="O80" s="130"/>
      <c r="P80" s="171"/>
      <c r="Q80" s="171"/>
      <c r="R80" s="89"/>
      <c r="S80" s="29"/>
      <c r="Y80" s="162"/>
      <c r="Z80" s="31"/>
      <c r="AA80" s="31"/>
      <c r="AB80" s="31"/>
      <c r="AC80" s="31"/>
      <c r="AD80" s="31"/>
      <c r="AE80" s="31"/>
    </row>
    <row r="81" spans="2:31" s="12" customFormat="1" ht="22.5" customHeight="1" x14ac:dyDescent="0.4">
      <c r="B81" s="29"/>
      <c r="C81" s="139" t="str">
        <f t="shared" si="8"/>
        <v>SOUSTRAITANT 2</v>
      </c>
      <c r="D81" s="140">
        <f t="shared" si="8"/>
        <v>0</v>
      </c>
      <c r="E81" s="151"/>
      <c r="F81" s="151"/>
      <c r="G81" s="152"/>
      <c r="H81" s="131"/>
      <c r="I81" s="131"/>
      <c r="J81" s="131"/>
      <c r="K81" s="131"/>
      <c r="L81" s="131"/>
      <c r="M81" s="131"/>
      <c r="O81" s="130"/>
      <c r="P81" s="171"/>
      <c r="Q81" s="171"/>
      <c r="R81" s="89"/>
      <c r="S81" s="29"/>
      <c r="Y81" s="162"/>
      <c r="Z81" s="31"/>
      <c r="AA81" s="31"/>
      <c r="AB81" s="31"/>
      <c r="AC81" s="31"/>
      <c r="AD81" s="31"/>
      <c r="AE81" s="31"/>
    </row>
    <row r="82" spans="2:31" s="12" customFormat="1" ht="22.5" customHeight="1" x14ac:dyDescent="0.4">
      <c r="B82" s="29"/>
      <c r="C82" s="139" t="str">
        <f t="shared" si="8"/>
        <v>SOUSTRAITANT 3</v>
      </c>
      <c r="D82" s="140">
        <f t="shared" si="8"/>
        <v>0</v>
      </c>
      <c r="E82" s="153"/>
      <c r="F82" s="153"/>
      <c r="G82" s="154"/>
      <c r="H82" s="117"/>
      <c r="I82" s="117"/>
      <c r="J82" s="117"/>
      <c r="K82" s="117"/>
      <c r="L82" s="117"/>
      <c r="M82" s="117"/>
      <c r="O82" s="112"/>
      <c r="P82" s="113"/>
      <c r="Q82" s="112"/>
      <c r="R82" s="89"/>
      <c r="S82" s="29"/>
      <c r="Y82" s="162"/>
      <c r="Z82" s="31"/>
      <c r="AA82" s="31"/>
      <c r="AB82" s="31"/>
      <c r="AC82" s="31"/>
      <c r="AD82" s="31"/>
      <c r="AE82" s="31"/>
    </row>
    <row r="83" spans="2:31" s="12" customFormat="1" ht="22.5" customHeight="1" x14ac:dyDescent="0.4">
      <c r="B83" s="29"/>
      <c r="C83" s="139" t="str">
        <f t="shared" si="8"/>
        <v>SOUSTRAITANT 4</v>
      </c>
      <c r="D83" s="140">
        <f t="shared" si="8"/>
        <v>0</v>
      </c>
      <c r="E83" s="155"/>
      <c r="F83" s="155"/>
      <c r="G83" s="156"/>
      <c r="P83" s="113"/>
      <c r="Q83" s="112"/>
      <c r="R83" s="89"/>
      <c r="S83" s="29"/>
      <c r="Y83" s="162"/>
      <c r="Z83" s="31"/>
      <c r="AA83" s="31"/>
      <c r="AB83" s="31"/>
      <c r="AC83" s="31"/>
      <c r="AD83" s="31"/>
      <c r="AE83" s="31"/>
    </row>
    <row r="84" spans="2:31" ht="15.9" customHeight="1" thickBot="1" x14ac:dyDescent="0.4">
      <c r="B84" s="141"/>
      <c r="C84" s="142"/>
      <c r="D84" s="143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2"/>
      <c r="P84" s="12"/>
      <c r="Q84" s="12"/>
      <c r="R84" s="144"/>
    </row>
    <row r="85" spans="2:31" ht="32.25" customHeight="1" x14ac:dyDescent="0.35">
      <c r="C85" s="145"/>
      <c r="D85" s="146"/>
      <c r="N85" s="169"/>
      <c r="O85" s="147"/>
      <c r="P85" s="147"/>
      <c r="Q85" s="147"/>
    </row>
    <row r="86" spans="2:31" ht="32.25" customHeight="1" x14ac:dyDescent="0.35">
      <c r="D86" s="145"/>
      <c r="E86" s="145"/>
      <c r="F86" s="145"/>
      <c r="G86" s="145"/>
      <c r="H86" s="145"/>
      <c r="I86" s="145"/>
      <c r="J86" s="145"/>
      <c r="K86" s="145"/>
      <c r="L86" s="145"/>
      <c r="M86" s="145"/>
    </row>
    <row r="87" spans="2:31" ht="32.25" customHeight="1" x14ac:dyDescent="0.35"/>
    <row r="88" spans="2:31" ht="32.25" customHeight="1" x14ac:dyDescent="0.35"/>
    <row r="89" spans="2:31" ht="32.25" customHeight="1" x14ac:dyDescent="0.35">
      <c r="C89" s="12"/>
      <c r="N89" s="12"/>
    </row>
    <row r="90" spans="2:31" s="148" customFormat="1" ht="32.25" customHeight="1" x14ac:dyDescent="0.3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3"/>
      <c r="Q90" s="3"/>
      <c r="R90" s="3"/>
      <c r="X90" s="149"/>
      <c r="Y90" s="163"/>
      <c r="Z90" s="149"/>
      <c r="AA90" s="149"/>
      <c r="AB90" s="149"/>
      <c r="AC90" s="149"/>
      <c r="AD90" s="149"/>
    </row>
    <row r="91" spans="2:31" ht="32.25" customHeight="1" x14ac:dyDescent="0.35">
      <c r="D91" s="12"/>
      <c r="E91" s="12"/>
      <c r="F91" s="12"/>
      <c r="G91" s="12"/>
      <c r="H91" s="12"/>
      <c r="I91" s="12"/>
      <c r="J91" s="12"/>
      <c r="K91" s="12"/>
      <c r="L91" s="12"/>
      <c r="M91" s="12"/>
      <c r="O91" s="12"/>
    </row>
    <row r="92" spans="2:31" ht="32.25" customHeight="1" x14ac:dyDescent="0.35"/>
    <row r="93" spans="2:31" ht="32.25" customHeight="1" x14ac:dyDescent="0.35"/>
    <row r="94" spans="2:31" ht="31.5" customHeight="1" x14ac:dyDescent="0.35"/>
    <row r="95" spans="2:31" ht="16.25" customHeight="1" x14ac:dyDescent="0.35"/>
    <row r="96" spans="2:31" ht="33.65" customHeight="1" x14ac:dyDescent="0.35"/>
    <row r="97" ht="6.65" customHeight="1" x14ac:dyDescent="0.35"/>
    <row r="101" ht="15.65" customHeight="1" x14ac:dyDescent="0.35"/>
  </sheetData>
  <sheetProtection selectLockedCells="1"/>
  <mergeCells count="51">
    <mergeCell ref="P69:Q69"/>
    <mergeCell ref="C73:G73"/>
    <mergeCell ref="C58:D58"/>
    <mergeCell ref="E58:L58"/>
    <mergeCell ref="C60:D60"/>
    <mergeCell ref="C67:D67"/>
    <mergeCell ref="E67:L67"/>
    <mergeCell ref="C68:D68"/>
    <mergeCell ref="E68:L68"/>
    <mergeCell ref="C69:D69"/>
    <mergeCell ref="E69:L69"/>
    <mergeCell ref="P67:Q67"/>
    <mergeCell ref="C50:D50"/>
    <mergeCell ref="C51:D51"/>
    <mergeCell ref="C52:D52"/>
    <mergeCell ref="C54:D54"/>
    <mergeCell ref="C55:D55"/>
    <mergeCell ref="C56:D56"/>
    <mergeCell ref="E42:L42"/>
    <mergeCell ref="C43:D43"/>
    <mergeCell ref="E43:L43"/>
    <mergeCell ref="C46:L46"/>
    <mergeCell ref="E48:K48"/>
    <mergeCell ref="C49:D49"/>
    <mergeCell ref="C37:D37"/>
    <mergeCell ref="C38:D38"/>
    <mergeCell ref="C40:D40"/>
    <mergeCell ref="C41:D41"/>
    <mergeCell ref="C42:D42"/>
    <mergeCell ref="C27:D27"/>
    <mergeCell ref="E28:K28"/>
    <mergeCell ref="C30:C32"/>
    <mergeCell ref="C33:C35"/>
    <mergeCell ref="C21:D21"/>
    <mergeCell ref="C22:D22"/>
    <mergeCell ref="C23:D23"/>
    <mergeCell ref="C24:D24"/>
    <mergeCell ref="C25:D25"/>
    <mergeCell ref="C26:D26"/>
    <mergeCell ref="C20:D20"/>
    <mergeCell ref="B2:R2"/>
    <mergeCell ref="C4:D4"/>
    <mergeCell ref="E4:J4"/>
    <mergeCell ref="C6:D6"/>
    <mergeCell ref="F6:H6"/>
    <mergeCell ref="G7:H7"/>
    <mergeCell ref="G8:H8"/>
    <mergeCell ref="G9:H9"/>
    <mergeCell ref="G10:H10"/>
    <mergeCell ref="E17:K17"/>
    <mergeCell ref="C19:D19"/>
  </mergeCells>
  <dataValidations count="2">
    <dataValidation type="list" allowBlank="1" showInputMessage="1" showErrorMessage="1" sqref="L22" xr:uid="{7942DC4D-EBEC-459D-8617-062B64E772CE}">
      <formula1>#REF!</formula1>
    </dataValidation>
    <dataValidation type="list" allowBlank="1" showInputMessage="1" showErrorMessage="1" sqref="E22:K22" xr:uid="{B64114B5-267A-40AC-9CA5-F3E057E26FAD}">
      <formula1>$Y$17:$Y$20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4F3F1-7F1C-4A63-8F63-4F0154829D73}">
  <dimension ref="A1:AE107"/>
  <sheetViews>
    <sheetView showGridLines="0" zoomScale="48" zoomScaleNormal="80" zoomScaleSheetLayoutView="55" zoomScalePageLayoutView="70" workbookViewId="0">
      <selection activeCell="B2" sqref="B2:R2"/>
    </sheetView>
  </sheetViews>
  <sheetFormatPr baseColWidth="10" defaultColWidth="11.08984375" defaultRowHeight="17.149999999999999" customHeight="1" x14ac:dyDescent="0.35"/>
  <cols>
    <col min="1" max="1" width="2.90625" style="3" customWidth="1"/>
    <col min="2" max="2" width="2.453125" style="3" customWidth="1"/>
    <col min="3" max="3" width="45.08984375" style="3" customWidth="1"/>
    <col min="4" max="4" width="47.453125" style="3" customWidth="1"/>
    <col min="5" max="5" width="34.54296875" style="3" customWidth="1"/>
    <col min="6" max="6" width="38" style="3" customWidth="1"/>
    <col min="7" max="11" width="34.54296875" style="3" customWidth="1"/>
    <col min="12" max="12" width="28.08984375" style="3" customWidth="1"/>
    <col min="13" max="13" width="5.08984375" style="3" customWidth="1"/>
    <col min="14" max="14" width="14.453125" style="3" customWidth="1"/>
    <col min="15" max="15" width="34.54296875" style="3" customWidth="1"/>
    <col min="16" max="16" width="13.453125" style="3" customWidth="1"/>
    <col min="17" max="17" width="34.54296875" style="3" customWidth="1"/>
    <col min="18" max="18" width="3.453125" style="3" customWidth="1"/>
    <col min="19" max="23" width="11.08984375" style="3"/>
    <col min="24" max="24" width="11.08984375" style="4"/>
    <col min="25" max="25" width="1.54296875" style="160" customWidth="1"/>
    <col min="26" max="26" width="25.453125" style="4" customWidth="1"/>
    <col min="27" max="30" width="11.08984375" style="4"/>
    <col min="31" max="16384" width="11.08984375" style="3"/>
  </cols>
  <sheetData>
    <row r="1" spans="1:25" ht="17.149999999999999" customHeight="1" thickBot="1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25" ht="306.5" customHeight="1" thickBot="1" x14ac:dyDescent="0.4">
      <c r="A2" s="1"/>
      <c r="B2" s="216" t="s">
        <v>91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8"/>
    </row>
    <row r="3" spans="1:25" ht="40.5" customHeight="1" thickBot="1" x14ac:dyDescent="0.5">
      <c r="A3" s="1"/>
      <c r="B3" s="5"/>
      <c r="C3" s="6" t="s">
        <v>69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</row>
    <row r="4" spans="1:25" ht="63.15" customHeight="1" thickBot="1" x14ac:dyDescent="0.5">
      <c r="A4" s="1"/>
      <c r="B4" s="9"/>
      <c r="C4" s="219" t="s">
        <v>0</v>
      </c>
      <c r="D4" s="220"/>
      <c r="E4" s="221"/>
      <c r="F4" s="222"/>
      <c r="G4" s="222"/>
      <c r="H4" s="222"/>
      <c r="I4" s="222"/>
      <c r="J4" s="223"/>
      <c r="K4" s="10"/>
      <c r="L4" s="11"/>
      <c r="M4" s="12"/>
      <c r="N4" s="12"/>
      <c r="O4" s="12"/>
      <c r="P4" s="12"/>
      <c r="Q4" s="12"/>
      <c r="R4" s="13"/>
    </row>
    <row r="5" spans="1:25" ht="13.65" customHeight="1" thickBot="1" x14ac:dyDescent="0.5">
      <c r="A5" s="14"/>
      <c r="B5" s="15"/>
      <c r="C5" s="11"/>
      <c r="D5" s="11"/>
      <c r="E5" s="11"/>
      <c r="F5" s="11"/>
      <c r="G5" s="11"/>
      <c r="H5" s="16"/>
      <c r="I5" s="16"/>
      <c r="J5" s="16"/>
      <c r="K5" s="16"/>
      <c r="L5" s="16"/>
      <c r="M5" s="12"/>
      <c r="N5" s="12"/>
      <c r="O5" s="12"/>
      <c r="P5" s="12"/>
      <c r="Q5" s="12"/>
      <c r="R5" s="13"/>
      <c r="U5" s="17"/>
      <c r="Y5" s="161"/>
    </row>
    <row r="6" spans="1:25" ht="40.65" customHeight="1" thickBot="1" x14ac:dyDescent="0.5">
      <c r="A6" s="14"/>
      <c r="B6" s="15"/>
      <c r="C6" s="219" t="s">
        <v>1</v>
      </c>
      <c r="D6" s="220"/>
      <c r="E6" s="18"/>
      <c r="F6" s="224" t="s">
        <v>2</v>
      </c>
      <c r="G6" s="225"/>
      <c r="H6" s="226"/>
      <c r="I6" s="19"/>
      <c r="J6" s="19"/>
      <c r="K6" s="19"/>
      <c r="L6" s="19"/>
      <c r="M6" s="12"/>
      <c r="N6" s="12"/>
      <c r="O6" s="12"/>
      <c r="P6" s="12"/>
      <c r="Q6" s="12"/>
      <c r="R6" s="13"/>
      <c r="U6" s="17"/>
      <c r="Y6" s="161"/>
    </row>
    <row r="7" spans="1:25" ht="24.9" customHeight="1" x14ac:dyDescent="0.5">
      <c r="A7" s="14"/>
      <c r="B7" s="15"/>
      <c r="C7" s="20" t="s">
        <v>3</v>
      </c>
      <c r="D7" s="21"/>
      <c r="E7" s="18"/>
      <c r="F7" s="22" t="s">
        <v>4</v>
      </c>
      <c r="G7" s="214" t="s">
        <v>5</v>
      </c>
      <c r="H7" s="215"/>
      <c r="I7" s="19"/>
      <c r="J7" s="19"/>
      <c r="K7" s="19"/>
      <c r="L7" s="19"/>
      <c r="M7" s="12"/>
      <c r="N7" s="12"/>
      <c r="O7" s="12"/>
      <c r="P7" s="12"/>
      <c r="Q7" s="12"/>
      <c r="R7" s="13"/>
      <c r="U7" s="17"/>
      <c r="Y7" s="161"/>
    </row>
    <row r="8" spans="1:25" ht="22.25" customHeight="1" x14ac:dyDescent="0.5">
      <c r="B8" s="23"/>
      <c r="C8" s="20" t="s">
        <v>6</v>
      </c>
      <c r="D8" s="21"/>
      <c r="E8" s="24"/>
      <c r="F8" s="25" t="s">
        <v>7</v>
      </c>
      <c r="G8" s="205" t="s">
        <v>70</v>
      </c>
      <c r="H8" s="205"/>
      <c r="K8" s="24"/>
      <c r="L8" s="24"/>
      <c r="M8" s="12"/>
      <c r="N8" s="12"/>
      <c r="O8" s="12"/>
      <c r="P8" s="12"/>
      <c r="Q8" s="12"/>
      <c r="R8" s="26"/>
      <c r="Y8" s="161"/>
    </row>
    <row r="9" spans="1:25" ht="22.25" customHeight="1" x14ac:dyDescent="0.5">
      <c r="B9" s="23"/>
      <c r="C9" s="20" t="s">
        <v>8</v>
      </c>
      <c r="D9" s="21"/>
      <c r="E9" s="24"/>
      <c r="F9" s="25" t="s">
        <v>9</v>
      </c>
      <c r="G9" s="205" t="s">
        <v>71</v>
      </c>
      <c r="H9" s="205"/>
      <c r="K9" s="24"/>
      <c r="L9" s="24"/>
      <c r="M9" s="12"/>
      <c r="N9" s="12"/>
      <c r="O9" s="12"/>
      <c r="P9" s="12"/>
      <c r="Q9" s="12"/>
      <c r="R9" s="26"/>
      <c r="Y9" s="161"/>
    </row>
    <row r="10" spans="1:25" ht="22.25" customHeight="1" thickBot="1" x14ac:dyDescent="0.55000000000000004">
      <c r="B10" s="23"/>
      <c r="C10" s="20" t="s">
        <v>10</v>
      </c>
      <c r="D10" s="21"/>
      <c r="E10" s="24"/>
      <c r="F10" s="27" t="s">
        <v>11</v>
      </c>
      <c r="G10" s="206" t="s">
        <v>72</v>
      </c>
      <c r="H10" s="207"/>
      <c r="K10" s="24"/>
      <c r="L10" s="24"/>
      <c r="M10" s="12"/>
      <c r="N10" s="12"/>
      <c r="O10" s="12"/>
      <c r="P10" s="12"/>
      <c r="Q10" s="12"/>
      <c r="R10" s="26"/>
      <c r="Y10" s="161"/>
    </row>
    <row r="11" spans="1:25" ht="22.25" customHeight="1" x14ac:dyDescent="0.45">
      <c r="B11" s="23"/>
      <c r="C11" s="20" t="s">
        <v>12</v>
      </c>
      <c r="D11" s="21"/>
      <c r="E11" s="24"/>
      <c r="H11" s="24"/>
      <c r="K11" s="24"/>
      <c r="L11" s="24"/>
      <c r="M11" s="12"/>
      <c r="N11" s="12"/>
      <c r="O11" s="12"/>
      <c r="P11" s="12"/>
      <c r="Q11" s="12"/>
      <c r="R11" s="26"/>
      <c r="Y11" s="161"/>
    </row>
    <row r="12" spans="1:25" ht="22.25" customHeight="1" x14ac:dyDescent="0.45">
      <c r="B12" s="23"/>
      <c r="C12" s="20" t="s">
        <v>13</v>
      </c>
      <c r="D12" s="21"/>
      <c r="E12" s="24"/>
      <c r="H12" s="24"/>
      <c r="I12" s="24"/>
      <c r="J12" s="24"/>
      <c r="K12" s="24"/>
      <c r="L12" s="24"/>
      <c r="M12" s="12"/>
      <c r="N12" s="12"/>
      <c r="O12" s="12"/>
      <c r="P12" s="12"/>
      <c r="Q12" s="12"/>
      <c r="R12" s="26"/>
      <c r="Y12" s="161"/>
    </row>
    <row r="13" spans="1:25" ht="22.25" customHeight="1" x14ac:dyDescent="0.45">
      <c r="B13" s="23"/>
      <c r="C13" s="20" t="s">
        <v>14</v>
      </c>
      <c r="D13" s="21"/>
      <c r="E13" s="24"/>
      <c r="F13" s="24"/>
      <c r="G13" s="24"/>
      <c r="H13" s="24"/>
      <c r="I13" s="24"/>
      <c r="J13" s="24"/>
      <c r="K13" s="24"/>
      <c r="L13" s="24"/>
      <c r="M13" s="12"/>
      <c r="N13" s="12"/>
      <c r="O13" s="12"/>
      <c r="P13" s="12"/>
      <c r="Q13" s="12"/>
      <c r="R13" s="26"/>
      <c r="Y13" s="161"/>
    </row>
    <row r="14" spans="1:25" ht="22.25" customHeight="1" x14ac:dyDescent="0.45">
      <c r="B14" s="23"/>
      <c r="C14" s="20" t="s">
        <v>15</v>
      </c>
      <c r="D14" s="21"/>
      <c r="E14" s="24"/>
      <c r="F14" s="24"/>
      <c r="G14" s="24"/>
      <c r="H14" s="24"/>
      <c r="I14" s="24"/>
      <c r="J14" s="24"/>
      <c r="K14" s="24"/>
      <c r="L14" s="24"/>
      <c r="M14" s="12"/>
      <c r="N14" s="12"/>
      <c r="O14" s="12"/>
      <c r="P14" s="12"/>
      <c r="Q14" s="12"/>
      <c r="R14" s="26"/>
      <c r="Y14" s="161"/>
    </row>
    <row r="15" spans="1:25" ht="22.25" customHeight="1" x14ac:dyDescent="0.45">
      <c r="B15" s="23"/>
      <c r="C15" s="20" t="s">
        <v>16</v>
      </c>
      <c r="D15" s="21"/>
      <c r="E15" s="24"/>
      <c r="F15" s="24"/>
      <c r="G15" s="24"/>
      <c r="H15" s="24"/>
      <c r="I15" s="24"/>
      <c r="J15" s="24"/>
      <c r="K15" s="24"/>
      <c r="L15" s="24"/>
      <c r="M15" s="12"/>
      <c r="N15" s="12"/>
      <c r="O15" s="12"/>
      <c r="P15" s="12"/>
      <c r="Q15" s="12"/>
      <c r="R15" s="26"/>
      <c r="Y15" s="161"/>
    </row>
    <row r="16" spans="1:25" ht="16.399999999999999" customHeight="1" thickBot="1" x14ac:dyDescent="0.5">
      <c r="B16" s="23"/>
      <c r="C16" s="28"/>
      <c r="D16" s="24"/>
      <c r="E16" s="24"/>
      <c r="F16" s="24"/>
      <c r="G16" s="24"/>
      <c r="H16" s="24"/>
      <c r="I16" s="24"/>
      <c r="J16" s="24"/>
      <c r="K16" s="24"/>
      <c r="L16" s="24"/>
      <c r="M16" s="12"/>
      <c r="N16" s="12"/>
      <c r="O16" s="12"/>
      <c r="P16" s="12"/>
      <c r="Q16" s="12"/>
      <c r="R16" s="26"/>
      <c r="Y16" s="161"/>
    </row>
    <row r="17" spans="2:31" s="12" customFormat="1" ht="41.4" customHeight="1" thickBot="1" x14ac:dyDescent="0.5">
      <c r="B17" s="29"/>
      <c r="E17" s="194" t="s">
        <v>17</v>
      </c>
      <c r="F17" s="195"/>
      <c r="G17" s="195"/>
      <c r="H17" s="195"/>
      <c r="I17" s="195"/>
      <c r="J17" s="195"/>
      <c r="K17" s="196"/>
      <c r="R17" s="30"/>
      <c r="X17" s="31"/>
      <c r="Y17" s="32" t="s">
        <v>18</v>
      </c>
      <c r="Z17" s="31"/>
      <c r="AA17" s="31"/>
      <c r="AB17" s="31"/>
      <c r="AC17" s="31"/>
      <c r="AD17" s="31"/>
      <c r="AE17" s="31"/>
    </row>
    <row r="18" spans="2:31" s="12" customFormat="1" ht="53.25" customHeight="1" thickBot="1" x14ac:dyDescent="0.5">
      <c r="B18" s="29"/>
      <c r="C18" s="33">
        <f>E4</f>
        <v>0</v>
      </c>
      <c r="D18" s="34"/>
      <c r="E18" s="35" t="s">
        <v>19</v>
      </c>
      <c r="F18" s="36" t="s">
        <v>20</v>
      </c>
      <c r="G18" s="36" t="s">
        <v>21</v>
      </c>
      <c r="H18" s="36" t="s">
        <v>22</v>
      </c>
      <c r="I18" s="36" t="s">
        <v>23</v>
      </c>
      <c r="J18" s="36" t="s">
        <v>22</v>
      </c>
      <c r="K18" s="37" t="s">
        <v>23</v>
      </c>
      <c r="L18" s="38"/>
      <c r="R18" s="30"/>
      <c r="S18" s="39"/>
      <c r="X18" s="31"/>
      <c r="Y18" s="164" t="s">
        <v>73</v>
      </c>
      <c r="Z18" s="31"/>
      <c r="AA18" s="31"/>
      <c r="AB18" s="31"/>
      <c r="AC18" s="31"/>
      <c r="AD18" s="31"/>
      <c r="AE18" s="31"/>
    </row>
    <row r="19" spans="2:31" s="12" customFormat="1" ht="42.65" customHeight="1" x14ac:dyDescent="0.45">
      <c r="B19" s="29"/>
      <c r="C19" s="208" t="s">
        <v>24</v>
      </c>
      <c r="D19" s="209"/>
      <c r="E19" s="40" t="s">
        <v>25</v>
      </c>
      <c r="F19" s="41"/>
      <c r="G19" s="41"/>
      <c r="H19" s="41"/>
      <c r="I19" s="41"/>
      <c r="J19" s="41"/>
      <c r="K19" s="42"/>
      <c r="L19" s="43"/>
      <c r="M19" s="44"/>
      <c r="O19" s="45"/>
      <c r="R19" s="30"/>
      <c r="X19" s="31"/>
      <c r="Y19" s="164" t="s">
        <v>74</v>
      </c>
      <c r="Z19" s="31"/>
      <c r="AA19" s="31"/>
      <c r="AB19" s="31"/>
      <c r="AC19" s="31"/>
      <c r="AD19" s="31"/>
      <c r="AE19" s="31"/>
    </row>
    <row r="20" spans="2:31" s="12" customFormat="1" ht="42.65" customHeight="1" x14ac:dyDescent="0.45">
      <c r="B20" s="29"/>
      <c r="C20" s="210" t="s">
        <v>26</v>
      </c>
      <c r="D20" s="211"/>
      <c r="E20" s="40" t="s">
        <v>27</v>
      </c>
      <c r="F20" s="41"/>
      <c r="G20" s="41"/>
      <c r="H20" s="41"/>
      <c r="I20" s="41"/>
      <c r="J20" s="41"/>
      <c r="K20" s="42"/>
      <c r="L20" s="43"/>
      <c r="M20" s="44"/>
      <c r="O20" s="45"/>
      <c r="R20" s="30"/>
      <c r="X20" s="31"/>
      <c r="Y20" s="164" t="s">
        <v>75</v>
      </c>
      <c r="Z20" s="31"/>
      <c r="AA20" s="31"/>
      <c r="AB20" s="31"/>
      <c r="AC20" s="31"/>
      <c r="AD20" s="31"/>
      <c r="AE20" s="31"/>
    </row>
    <row r="21" spans="2:31" s="12" customFormat="1" ht="42.65" customHeight="1" x14ac:dyDescent="0.35">
      <c r="B21" s="29"/>
      <c r="C21" s="210" t="s">
        <v>28</v>
      </c>
      <c r="D21" s="211"/>
      <c r="E21" s="40">
        <v>10</v>
      </c>
      <c r="F21" s="41"/>
      <c r="G21" s="41"/>
      <c r="H21" s="41"/>
      <c r="I21" s="41"/>
      <c r="J21" s="41"/>
      <c r="K21" s="42"/>
      <c r="L21" s="43"/>
      <c r="M21" s="44"/>
      <c r="O21" s="45"/>
      <c r="R21" s="30"/>
      <c r="X21" s="31"/>
      <c r="Y21" s="31"/>
      <c r="Z21" s="31"/>
      <c r="AA21" s="31"/>
      <c r="AB21" s="31"/>
      <c r="AC21" s="31"/>
      <c r="AD21" s="31"/>
    </row>
    <row r="22" spans="2:31" s="12" customFormat="1" ht="64.5" customHeight="1" x14ac:dyDescent="0.35">
      <c r="B22" s="29"/>
      <c r="C22" s="212" t="s">
        <v>29</v>
      </c>
      <c r="D22" s="213"/>
      <c r="E22" s="46" t="s">
        <v>74</v>
      </c>
      <c r="F22" s="41"/>
      <c r="G22" s="41"/>
      <c r="H22" s="41"/>
      <c r="I22" s="41"/>
      <c r="J22" s="41"/>
      <c r="K22" s="42"/>
      <c r="L22" s="43"/>
      <c r="M22" s="44"/>
      <c r="O22" s="45"/>
      <c r="R22" s="30"/>
      <c r="X22" s="31"/>
      <c r="Y22" s="162"/>
      <c r="Z22" s="31"/>
      <c r="AA22" s="31"/>
      <c r="AB22" s="31"/>
      <c r="AC22" s="31"/>
      <c r="AD22" s="31"/>
    </row>
    <row r="23" spans="2:31" s="12" customFormat="1" ht="42.65" customHeight="1" x14ac:dyDescent="0.35">
      <c r="B23" s="29"/>
      <c r="C23" s="210" t="s">
        <v>30</v>
      </c>
      <c r="D23" s="211"/>
      <c r="E23" s="40" t="s">
        <v>31</v>
      </c>
      <c r="F23" s="41"/>
      <c r="G23" s="41"/>
      <c r="H23" s="41"/>
      <c r="I23" s="41"/>
      <c r="J23" s="41"/>
      <c r="K23" s="42"/>
      <c r="L23" s="43"/>
      <c r="M23" s="44"/>
      <c r="O23" s="45"/>
      <c r="R23" s="30"/>
      <c r="X23" s="31"/>
      <c r="Y23" s="162"/>
      <c r="Z23" s="31"/>
      <c r="AA23" s="31"/>
      <c r="AB23" s="31"/>
      <c r="AC23" s="31"/>
      <c r="AD23" s="31"/>
    </row>
    <row r="24" spans="2:31" s="12" customFormat="1" ht="42.65" customHeight="1" x14ac:dyDescent="0.35">
      <c r="B24" s="29"/>
      <c r="C24" s="210" t="s">
        <v>32</v>
      </c>
      <c r="D24" s="211"/>
      <c r="E24" s="40" t="s">
        <v>33</v>
      </c>
      <c r="F24" s="41"/>
      <c r="G24" s="41"/>
      <c r="H24" s="41"/>
      <c r="I24" s="41"/>
      <c r="J24" s="41"/>
      <c r="K24" s="42"/>
      <c r="L24" s="43"/>
      <c r="M24" s="44"/>
      <c r="O24" s="45"/>
      <c r="R24" s="30"/>
      <c r="X24" s="31"/>
      <c r="Y24" s="162"/>
      <c r="Z24" s="31"/>
      <c r="AA24" s="31"/>
      <c r="AB24" s="31"/>
      <c r="AC24" s="31"/>
      <c r="AD24" s="31"/>
    </row>
    <row r="25" spans="2:31" s="12" customFormat="1" ht="42.65" customHeight="1" x14ac:dyDescent="0.35">
      <c r="B25" s="29"/>
      <c r="C25" s="212" t="s">
        <v>34</v>
      </c>
      <c r="D25" s="213"/>
      <c r="E25" s="47" t="s">
        <v>35</v>
      </c>
      <c r="F25" s="48"/>
      <c r="G25" s="48"/>
      <c r="H25" s="48"/>
      <c r="I25" s="48"/>
      <c r="J25" s="48"/>
      <c r="K25" s="49"/>
      <c r="L25" s="43"/>
      <c r="M25" s="44"/>
      <c r="O25" s="45"/>
      <c r="R25" s="30"/>
      <c r="X25" s="31"/>
      <c r="Y25" s="162"/>
      <c r="Z25" s="31"/>
      <c r="AA25" s="31"/>
      <c r="AB25" s="31"/>
      <c r="AC25" s="31"/>
      <c r="AD25" s="31"/>
    </row>
    <row r="26" spans="2:31" s="12" customFormat="1" ht="42.65" customHeight="1" thickBot="1" x14ac:dyDescent="0.4">
      <c r="B26" s="29"/>
      <c r="C26" s="203" t="s">
        <v>36</v>
      </c>
      <c r="D26" s="204"/>
      <c r="E26" s="50">
        <v>0</v>
      </c>
      <c r="F26" s="51"/>
      <c r="G26" s="51"/>
      <c r="H26" s="51"/>
      <c r="I26" s="51"/>
      <c r="J26" s="51"/>
      <c r="K26" s="52"/>
      <c r="L26" s="53"/>
      <c r="M26" s="54"/>
      <c r="O26" s="55"/>
      <c r="R26" s="30"/>
      <c r="X26" s="31"/>
      <c r="Y26" s="162"/>
      <c r="Z26" s="31"/>
      <c r="AA26" s="31"/>
      <c r="AB26" s="31"/>
      <c r="AC26" s="31"/>
      <c r="AD26" s="31"/>
    </row>
    <row r="27" spans="2:31" s="12" customFormat="1" ht="46.4" customHeight="1" thickBot="1" x14ac:dyDescent="0.4">
      <c r="B27" s="29"/>
      <c r="C27" s="199"/>
      <c r="D27" s="199"/>
      <c r="E27" s="56"/>
      <c r="F27" s="56"/>
      <c r="G27" s="56"/>
      <c r="H27" s="57"/>
      <c r="I27" s="57"/>
      <c r="J27" s="58"/>
      <c r="K27" s="58"/>
      <c r="L27" s="58"/>
      <c r="M27" s="58"/>
      <c r="R27" s="30"/>
      <c r="X27" s="31"/>
      <c r="Y27" s="162"/>
      <c r="Z27" s="31"/>
      <c r="AA27" s="31"/>
      <c r="AB27" s="31"/>
      <c r="AC27" s="31"/>
      <c r="AD27" s="31"/>
    </row>
    <row r="28" spans="2:31" s="12" customFormat="1" ht="33.9" customHeight="1" thickBot="1" x14ac:dyDescent="0.4">
      <c r="B28" s="29"/>
      <c r="C28" s="169"/>
      <c r="D28" s="169"/>
      <c r="E28" s="194" t="s">
        <v>37</v>
      </c>
      <c r="F28" s="195"/>
      <c r="G28" s="195"/>
      <c r="H28" s="195"/>
      <c r="I28" s="195"/>
      <c r="J28" s="195"/>
      <c r="K28" s="196"/>
      <c r="L28" s="58"/>
      <c r="M28" s="58"/>
      <c r="R28" s="30"/>
      <c r="X28" s="31"/>
      <c r="Y28" s="162"/>
      <c r="Z28" s="31"/>
      <c r="AA28" s="31"/>
      <c r="AB28" s="31"/>
      <c r="AC28" s="31"/>
      <c r="AD28" s="31"/>
    </row>
    <row r="29" spans="2:31" s="12" customFormat="1" ht="48.15" customHeight="1" thickBot="1" x14ac:dyDescent="0.4">
      <c r="B29" s="29"/>
      <c r="C29" s="169"/>
      <c r="D29" s="169"/>
      <c r="E29" s="59" t="s">
        <v>19</v>
      </c>
      <c r="F29" s="60" t="s">
        <v>20</v>
      </c>
      <c r="G29" s="60" t="s">
        <v>21</v>
      </c>
      <c r="H29" s="60" t="s">
        <v>22</v>
      </c>
      <c r="I29" s="60" t="s">
        <v>23</v>
      </c>
      <c r="J29" s="60" t="s">
        <v>22</v>
      </c>
      <c r="K29" s="61" t="s">
        <v>38</v>
      </c>
      <c r="L29" s="62" t="s">
        <v>39</v>
      </c>
      <c r="M29" s="58"/>
      <c r="N29" s="63"/>
      <c r="O29" s="64"/>
      <c r="P29" s="64"/>
      <c r="Q29" s="65"/>
      <c r="R29" s="30"/>
      <c r="X29" s="31"/>
      <c r="Y29" s="162"/>
      <c r="Z29" s="31"/>
      <c r="AA29" s="31"/>
      <c r="AB29" s="31"/>
      <c r="AC29" s="31"/>
      <c r="AD29" s="31"/>
    </row>
    <row r="30" spans="2:31" s="12" customFormat="1" ht="34.5" customHeight="1" x14ac:dyDescent="0.35">
      <c r="B30" s="29"/>
      <c r="C30" s="200" t="s">
        <v>92</v>
      </c>
      <c r="D30" s="66" t="s">
        <v>40</v>
      </c>
      <c r="E30" s="67"/>
      <c r="F30" s="67"/>
      <c r="G30" s="67"/>
      <c r="H30" s="67"/>
      <c r="I30" s="67"/>
      <c r="J30" s="67"/>
      <c r="K30" s="68"/>
      <c r="L30" s="69">
        <f t="shared" ref="L30:L41" si="0">SUM(E30:K30)</f>
        <v>0</v>
      </c>
      <c r="M30" s="70"/>
      <c r="N30" s="71"/>
      <c r="O30" s="171"/>
      <c r="P30" s="171"/>
      <c r="Q30" s="71"/>
      <c r="R30" s="30"/>
      <c r="X30" s="31"/>
      <c r="Y30" s="162"/>
      <c r="Z30" s="31"/>
      <c r="AA30" s="31"/>
      <c r="AB30" s="31"/>
      <c r="AC30" s="31"/>
      <c r="AD30" s="31"/>
    </row>
    <row r="31" spans="2:31" s="12" customFormat="1" ht="34.5" customHeight="1" x14ac:dyDescent="0.35">
      <c r="B31" s="29"/>
      <c r="C31" s="201"/>
      <c r="D31" s="72" t="s">
        <v>41</v>
      </c>
      <c r="E31" s="73"/>
      <c r="F31" s="73"/>
      <c r="G31" s="73"/>
      <c r="H31" s="73"/>
      <c r="I31" s="73"/>
      <c r="J31" s="73"/>
      <c r="K31" s="74"/>
      <c r="L31" s="75">
        <f t="shared" si="0"/>
        <v>0</v>
      </c>
      <c r="M31" s="70"/>
      <c r="N31" s="71"/>
      <c r="O31" s="171"/>
      <c r="P31" s="171"/>
      <c r="Q31" s="71"/>
      <c r="R31" s="30"/>
      <c r="X31" s="31"/>
      <c r="Y31" s="162"/>
      <c r="Z31" s="31"/>
      <c r="AA31" s="31"/>
      <c r="AB31" s="31"/>
      <c r="AC31" s="31"/>
      <c r="AD31" s="31"/>
    </row>
    <row r="32" spans="2:31" s="12" customFormat="1" ht="34.5" customHeight="1" thickBot="1" x14ac:dyDescent="0.4">
      <c r="B32" s="29"/>
      <c r="C32" s="202"/>
      <c r="D32" s="76" t="s">
        <v>39</v>
      </c>
      <c r="E32" s="157">
        <f t="shared" ref="E32:K32" si="1">E30*E26+E31*E26</f>
        <v>0</v>
      </c>
      <c r="F32" s="157">
        <f t="shared" si="1"/>
        <v>0</v>
      </c>
      <c r="G32" s="157">
        <f t="shared" si="1"/>
        <v>0</v>
      </c>
      <c r="H32" s="157">
        <f t="shared" si="1"/>
        <v>0</v>
      </c>
      <c r="I32" s="157">
        <f t="shared" si="1"/>
        <v>0</v>
      </c>
      <c r="J32" s="157">
        <f t="shared" si="1"/>
        <v>0</v>
      </c>
      <c r="K32" s="157">
        <f t="shared" si="1"/>
        <v>0</v>
      </c>
      <c r="L32" s="157">
        <f t="shared" si="0"/>
        <v>0</v>
      </c>
      <c r="M32" s="70"/>
      <c r="N32" s="77"/>
      <c r="O32" s="78"/>
      <c r="P32" s="79"/>
      <c r="Q32" s="80"/>
      <c r="R32" s="30"/>
      <c r="X32" s="31"/>
      <c r="Y32" s="162"/>
      <c r="Z32" s="31"/>
      <c r="AA32" s="31"/>
      <c r="AB32" s="31"/>
      <c r="AC32" s="31"/>
      <c r="AD32" s="31"/>
    </row>
    <row r="33" spans="2:30" s="12" customFormat="1" ht="34.5" customHeight="1" x14ac:dyDescent="0.35">
      <c r="B33" s="29"/>
      <c r="C33" s="200" t="s">
        <v>93</v>
      </c>
      <c r="D33" s="66" t="s">
        <v>40</v>
      </c>
      <c r="E33" s="67"/>
      <c r="F33" s="67"/>
      <c r="G33" s="67"/>
      <c r="H33" s="67"/>
      <c r="I33" s="67"/>
      <c r="J33" s="67"/>
      <c r="K33" s="68"/>
      <c r="L33" s="69">
        <f t="shared" si="0"/>
        <v>0</v>
      </c>
      <c r="M33" s="70"/>
      <c r="N33" s="71"/>
      <c r="O33" s="171"/>
      <c r="P33" s="171"/>
      <c r="Q33" s="71"/>
      <c r="R33" s="30"/>
      <c r="X33" s="31"/>
      <c r="Y33" s="162"/>
      <c r="Z33" s="31"/>
      <c r="AA33" s="31"/>
      <c r="AB33" s="31"/>
      <c r="AC33" s="31"/>
      <c r="AD33" s="31"/>
    </row>
    <row r="34" spans="2:30" s="12" customFormat="1" ht="34.5" customHeight="1" x14ac:dyDescent="0.35">
      <c r="B34" s="29"/>
      <c r="C34" s="201"/>
      <c r="D34" s="72" t="s">
        <v>41</v>
      </c>
      <c r="E34" s="73"/>
      <c r="F34" s="73"/>
      <c r="G34" s="73"/>
      <c r="H34" s="73"/>
      <c r="I34" s="73"/>
      <c r="J34" s="73"/>
      <c r="K34" s="74"/>
      <c r="L34" s="75">
        <f t="shared" si="0"/>
        <v>0</v>
      </c>
      <c r="M34" s="70"/>
      <c r="N34" s="71"/>
      <c r="O34" s="171"/>
      <c r="P34" s="171"/>
      <c r="Q34" s="71"/>
      <c r="R34" s="30"/>
      <c r="X34" s="31"/>
      <c r="Y34" s="162"/>
      <c r="Z34" s="31"/>
      <c r="AA34" s="31"/>
      <c r="AB34" s="31"/>
      <c r="AC34" s="31"/>
      <c r="AD34" s="31"/>
    </row>
    <row r="35" spans="2:30" s="12" customFormat="1" ht="34.5" customHeight="1" thickBot="1" x14ac:dyDescent="0.4">
      <c r="B35" s="29"/>
      <c r="C35" s="202"/>
      <c r="D35" s="76" t="s">
        <v>39</v>
      </c>
      <c r="E35" s="157">
        <f t="shared" ref="E35:K35" si="2">E33*E26+E34*E26</f>
        <v>0</v>
      </c>
      <c r="F35" s="157">
        <f t="shared" si="2"/>
        <v>0</v>
      </c>
      <c r="G35" s="157">
        <f t="shared" si="2"/>
        <v>0</v>
      </c>
      <c r="H35" s="157">
        <f t="shared" si="2"/>
        <v>0</v>
      </c>
      <c r="I35" s="157">
        <f t="shared" si="2"/>
        <v>0</v>
      </c>
      <c r="J35" s="157">
        <f t="shared" si="2"/>
        <v>0</v>
      </c>
      <c r="K35" s="157">
        <f t="shared" si="2"/>
        <v>0</v>
      </c>
      <c r="L35" s="157">
        <f t="shared" si="0"/>
        <v>0</v>
      </c>
      <c r="M35" s="70"/>
      <c r="N35" s="77"/>
      <c r="O35" s="78"/>
      <c r="P35" s="79"/>
      <c r="Q35" s="80"/>
      <c r="R35" s="30"/>
      <c r="X35" s="31"/>
      <c r="Y35" s="162"/>
      <c r="Z35" s="31"/>
      <c r="AA35" s="31"/>
      <c r="AB35" s="31"/>
      <c r="AC35" s="31"/>
      <c r="AD35" s="31"/>
    </row>
    <row r="36" spans="2:30" s="12" customFormat="1" ht="34.5" customHeight="1" x14ac:dyDescent="0.35">
      <c r="B36" s="29"/>
      <c r="C36" s="200" t="s">
        <v>94</v>
      </c>
      <c r="D36" s="66" t="s">
        <v>40</v>
      </c>
      <c r="E36" s="67"/>
      <c r="F36" s="67"/>
      <c r="G36" s="67"/>
      <c r="H36" s="67"/>
      <c r="I36" s="67"/>
      <c r="J36" s="67"/>
      <c r="K36" s="68"/>
      <c r="L36" s="69">
        <f t="shared" si="0"/>
        <v>0</v>
      </c>
      <c r="M36" s="70"/>
      <c r="N36" s="71"/>
      <c r="O36" s="171"/>
      <c r="P36" s="171"/>
      <c r="Q36" s="71"/>
      <c r="R36" s="30"/>
      <c r="X36" s="31"/>
      <c r="Y36" s="162"/>
      <c r="Z36" s="31"/>
      <c r="AA36" s="31"/>
      <c r="AB36" s="31"/>
      <c r="AC36" s="31"/>
      <c r="AD36" s="31"/>
    </row>
    <row r="37" spans="2:30" s="12" customFormat="1" ht="34.5" customHeight="1" x14ac:dyDescent="0.35">
      <c r="B37" s="29"/>
      <c r="C37" s="201"/>
      <c r="D37" s="72" t="s">
        <v>41</v>
      </c>
      <c r="E37" s="73"/>
      <c r="F37" s="73"/>
      <c r="G37" s="73"/>
      <c r="H37" s="73"/>
      <c r="I37" s="73"/>
      <c r="J37" s="73"/>
      <c r="K37" s="74"/>
      <c r="L37" s="75">
        <f t="shared" si="0"/>
        <v>0</v>
      </c>
      <c r="M37" s="70"/>
      <c r="N37" s="71"/>
      <c r="O37" s="171"/>
      <c r="P37" s="171"/>
      <c r="Q37" s="71"/>
      <c r="R37" s="30"/>
      <c r="X37" s="31"/>
      <c r="Y37" s="162"/>
      <c r="Z37" s="31"/>
      <c r="AA37" s="31"/>
      <c r="AB37" s="31"/>
      <c r="AC37" s="31"/>
      <c r="AD37" s="31"/>
    </row>
    <row r="38" spans="2:30" s="12" customFormat="1" ht="34.5" customHeight="1" thickBot="1" x14ac:dyDescent="0.4">
      <c r="B38" s="29"/>
      <c r="C38" s="202"/>
      <c r="D38" s="76" t="s">
        <v>39</v>
      </c>
      <c r="E38" s="157">
        <f t="shared" ref="E38:K38" si="3">E36*E26+E37*E26</f>
        <v>0</v>
      </c>
      <c r="F38" s="157">
        <f t="shared" si="3"/>
        <v>0</v>
      </c>
      <c r="G38" s="157">
        <f t="shared" si="3"/>
        <v>0</v>
      </c>
      <c r="H38" s="157">
        <f t="shared" si="3"/>
        <v>0</v>
      </c>
      <c r="I38" s="157">
        <f t="shared" si="3"/>
        <v>0</v>
      </c>
      <c r="J38" s="157">
        <f t="shared" si="3"/>
        <v>0</v>
      </c>
      <c r="K38" s="157">
        <f t="shared" si="3"/>
        <v>0</v>
      </c>
      <c r="L38" s="157">
        <f t="shared" si="0"/>
        <v>0</v>
      </c>
      <c r="M38" s="70"/>
      <c r="N38" s="77"/>
      <c r="O38" s="78"/>
      <c r="P38" s="79"/>
      <c r="Q38" s="80"/>
      <c r="R38" s="30"/>
      <c r="X38" s="31"/>
      <c r="Y38" s="162"/>
      <c r="Z38" s="31"/>
      <c r="AA38" s="31"/>
      <c r="AB38" s="31"/>
      <c r="AC38" s="31"/>
      <c r="AD38" s="31"/>
    </row>
    <row r="39" spans="2:30" s="12" customFormat="1" ht="34.5" customHeight="1" x14ac:dyDescent="0.35">
      <c r="B39" s="29"/>
      <c r="C39" s="200" t="s">
        <v>95</v>
      </c>
      <c r="D39" s="66" t="s">
        <v>40</v>
      </c>
      <c r="E39" s="67"/>
      <c r="F39" s="67"/>
      <c r="G39" s="67"/>
      <c r="H39" s="67"/>
      <c r="I39" s="67"/>
      <c r="J39" s="67"/>
      <c r="K39" s="68"/>
      <c r="L39" s="69">
        <f t="shared" si="0"/>
        <v>0</v>
      </c>
      <c r="M39" s="70"/>
      <c r="N39" s="71"/>
      <c r="O39" s="171"/>
      <c r="P39" s="171"/>
      <c r="Q39" s="71"/>
      <c r="R39" s="30"/>
      <c r="X39" s="31"/>
      <c r="Y39" s="162"/>
      <c r="Z39" s="31"/>
      <c r="AA39" s="31"/>
      <c r="AB39" s="31"/>
      <c r="AC39" s="31"/>
      <c r="AD39" s="31"/>
    </row>
    <row r="40" spans="2:30" s="12" customFormat="1" ht="34.5" customHeight="1" x14ac:dyDescent="0.35">
      <c r="B40" s="29"/>
      <c r="C40" s="201"/>
      <c r="D40" s="72" t="s">
        <v>41</v>
      </c>
      <c r="E40" s="73"/>
      <c r="F40" s="73"/>
      <c r="G40" s="73"/>
      <c r="H40" s="73"/>
      <c r="I40" s="73"/>
      <c r="J40" s="73"/>
      <c r="K40" s="74"/>
      <c r="L40" s="75">
        <f t="shared" si="0"/>
        <v>0</v>
      </c>
      <c r="M40" s="70"/>
      <c r="N40" s="71"/>
      <c r="O40" s="171"/>
      <c r="P40" s="171"/>
      <c r="Q40" s="71"/>
      <c r="R40" s="30"/>
      <c r="X40" s="31"/>
      <c r="Y40" s="162"/>
      <c r="Z40" s="31"/>
      <c r="AA40" s="31"/>
      <c r="AB40" s="31"/>
      <c r="AC40" s="31"/>
      <c r="AD40" s="31"/>
    </row>
    <row r="41" spans="2:30" s="12" customFormat="1" ht="34.5" customHeight="1" thickBot="1" x14ac:dyDescent="0.4">
      <c r="B41" s="29"/>
      <c r="C41" s="202"/>
      <c r="D41" s="76" t="s">
        <v>39</v>
      </c>
      <c r="E41" s="157">
        <f t="shared" ref="E41:K41" si="4">E39*E26+E40*E26</f>
        <v>0</v>
      </c>
      <c r="F41" s="157">
        <f t="shared" si="4"/>
        <v>0</v>
      </c>
      <c r="G41" s="157">
        <f t="shared" si="4"/>
        <v>0</v>
      </c>
      <c r="H41" s="157">
        <f t="shared" si="4"/>
        <v>0</v>
      </c>
      <c r="I41" s="157">
        <f t="shared" si="4"/>
        <v>0</v>
      </c>
      <c r="J41" s="157">
        <f t="shared" si="4"/>
        <v>0</v>
      </c>
      <c r="K41" s="157">
        <f t="shared" si="4"/>
        <v>0</v>
      </c>
      <c r="L41" s="157">
        <f t="shared" si="0"/>
        <v>0</v>
      </c>
      <c r="M41" s="70"/>
      <c r="N41" s="77"/>
      <c r="O41" s="78"/>
      <c r="P41" s="79"/>
      <c r="Q41" s="80"/>
      <c r="R41" s="30"/>
      <c r="X41" s="31"/>
      <c r="Y41" s="162"/>
      <c r="Z41" s="31"/>
      <c r="AA41" s="31"/>
      <c r="AB41" s="31"/>
      <c r="AC41" s="31"/>
      <c r="AD41" s="31"/>
    </row>
    <row r="42" spans="2:30" s="12" customFormat="1" ht="9.15" customHeight="1" thickBot="1" x14ac:dyDescent="0.4">
      <c r="B42" s="29"/>
      <c r="C42" s="81"/>
      <c r="D42" s="82"/>
      <c r="E42" s="83"/>
      <c r="F42" s="84"/>
      <c r="G42" s="83"/>
      <c r="H42" s="84"/>
      <c r="I42" s="83"/>
      <c r="J42" s="84"/>
      <c r="K42" s="85"/>
      <c r="L42" s="85"/>
      <c r="M42" s="82"/>
      <c r="N42" s="86"/>
      <c r="O42" s="87"/>
      <c r="P42" s="87"/>
      <c r="Q42" s="87"/>
      <c r="R42" s="30"/>
      <c r="X42" s="31"/>
      <c r="Y42" s="162"/>
      <c r="Z42" s="31"/>
      <c r="AA42" s="31"/>
      <c r="AB42" s="31"/>
      <c r="AC42" s="31"/>
      <c r="AD42" s="31"/>
    </row>
    <row r="43" spans="2:30" s="12" customFormat="1" ht="33.9" customHeight="1" thickBot="1" x14ac:dyDescent="0.4">
      <c r="B43" s="29"/>
      <c r="C43" s="191" t="s">
        <v>42</v>
      </c>
      <c r="D43" s="192"/>
      <c r="E43" s="88">
        <f>SUM(E30:E31,E33:E34,E36:E37,E39:E40)</f>
        <v>0</v>
      </c>
      <c r="F43" s="88">
        <f t="shared" ref="F43:L43" si="5">SUM(F30:F31,F33:F34,F36:F37,F39:F40)</f>
        <v>0</v>
      </c>
      <c r="G43" s="88">
        <f t="shared" si="5"/>
        <v>0</v>
      </c>
      <c r="H43" s="88">
        <f t="shared" si="5"/>
        <v>0</v>
      </c>
      <c r="I43" s="88">
        <f t="shared" si="5"/>
        <v>0</v>
      </c>
      <c r="J43" s="88">
        <f t="shared" si="5"/>
        <v>0</v>
      </c>
      <c r="K43" s="88">
        <f t="shared" si="5"/>
        <v>0</v>
      </c>
      <c r="L43" s="88">
        <f t="shared" si="5"/>
        <v>0</v>
      </c>
      <c r="O43" s="89"/>
      <c r="P43" s="89"/>
      <c r="Q43" s="89"/>
      <c r="R43" s="30"/>
      <c r="X43" s="31"/>
      <c r="Y43" s="162"/>
      <c r="Z43" s="31"/>
      <c r="AA43" s="31"/>
      <c r="AB43" s="31"/>
      <c r="AC43" s="31"/>
      <c r="AD43" s="31"/>
    </row>
    <row r="44" spans="2:30" s="12" customFormat="1" ht="33.9" customHeight="1" thickBot="1" x14ac:dyDescent="0.4">
      <c r="B44" s="29"/>
      <c r="C44" s="191" t="s">
        <v>43</v>
      </c>
      <c r="D44" s="192"/>
      <c r="E44" s="158">
        <f>SUM(E32,E35,E38,E41)</f>
        <v>0</v>
      </c>
      <c r="F44" s="158">
        <f t="shared" ref="F44:L44" si="6">SUM(F32,F35,F38,F41)</f>
        <v>0</v>
      </c>
      <c r="G44" s="158">
        <f t="shared" si="6"/>
        <v>0</v>
      </c>
      <c r="H44" s="158">
        <f t="shared" si="6"/>
        <v>0</v>
      </c>
      <c r="I44" s="158">
        <f t="shared" si="6"/>
        <v>0</v>
      </c>
      <c r="J44" s="158">
        <f t="shared" si="6"/>
        <v>0</v>
      </c>
      <c r="K44" s="158">
        <f t="shared" si="6"/>
        <v>0</v>
      </c>
      <c r="L44" s="158">
        <f t="shared" si="6"/>
        <v>0</v>
      </c>
      <c r="O44" s="90"/>
      <c r="P44" s="91"/>
      <c r="Q44" s="92"/>
      <c r="R44" s="30"/>
      <c r="X44" s="31"/>
      <c r="Y44" s="162"/>
      <c r="Z44" s="31"/>
      <c r="AA44" s="31"/>
      <c r="AB44" s="31"/>
      <c r="AC44" s="31"/>
      <c r="AD44" s="31"/>
    </row>
    <row r="45" spans="2:30" s="12" customFormat="1" ht="11.25" customHeight="1" thickBot="1" x14ac:dyDescent="0.4">
      <c r="B45" s="29"/>
      <c r="D45" s="93"/>
      <c r="E45" s="93"/>
      <c r="F45" s="94"/>
      <c r="G45" s="94"/>
      <c r="O45" s="89"/>
      <c r="P45" s="89"/>
      <c r="Q45" s="89"/>
      <c r="R45" s="30"/>
      <c r="X45" s="31"/>
      <c r="Y45" s="162"/>
      <c r="Z45" s="31"/>
      <c r="AA45" s="31"/>
      <c r="AB45" s="31"/>
      <c r="AC45" s="31"/>
      <c r="AD45" s="31"/>
    </row>
    <row r="46" spans="2:30" s="12" customFormat="1" ht="43.4" customHeight="1" thickBot="1" x14ac:dyDescent="0.4">
      <c r="B46" s="29"/>
      <c r="C46" s="191" t="s">
        <v>44</v>
      </c>
      <c r="D46" s="192" t="s">
        <v>44</v>
      </c>
      <c r="E46" s="95">
        <v>0</v>
      </c>
      <c r="F46" s="94"/>
      <c r="G46" s="94"/>
      <c r="R46" s="30"/>
      <c r="X46" s="31"/>
      <c r="Y46" s="162"/>
      <c r="Z46" s="31"/>
      <c r="AA46" s="31"/>
      <c r="AB46" s="31"/>
      <c r="AC46" s="31"/>
      <c r="AD46" s="31"/>
    </row>
    <row r="47" spans="2:30" s="12" customFormat="1" ht="43.4" customHeight="1" thickBot="1" x14ac:dyDescent="0.4">
      <c r="B47" s="29"/>
      <c r="C47" s="191" t="s">
        <v>68</v>
      </c>
      <c r="D47" s="192"/>
      <c r="E47" s="159"/>
      <c r="F47" s="94"/>
      <c r="G47" s="94"/>
      <c r="R47" s="30"/>
      <c r="X47" s="31"/>
      <c r="Y47" s="162"/>
      <c r="Z47" s="31"/>
      <c r="AA47" s="31"/>
      <c r="AB47" s="31"/>
      <c r="AC47" s="31"/>
      <c r="AD47" s="31"/>
    </row>
    <row r="48" spans="2:30" s="12" customFormat="1" ht="43.4" customHeight="1" thickBot="1" x14ac:dyDescent="0.4">
      <c r="B48" s="29"/>
      <c r="C48" s="191" t="s">
        <v>45</v>
      </c>
      <c r="D48" s="192"/>
      <c r="E48" s="179">
        <f>L44-(L44*E47)</f>
        <v>0</v>
      </c>
      <c r="F48" s="180"/>
      <c r="G48" s="180"/>
      <c r="H48" s="180"/>
      <c r="I48" s="180"/>
      <c r="J48" s="180"/>
      <c r="K48" s="180"/>
      <c r="L48" s="181"/>
      <c r="R48" s="30"/>
      <c r="X48" s="31"/>
      <c r="Y48" s="162"/>
      <c r="Z48" s="31"/>
      <c r="AA48" s="31"/>
      <c r="AB48" s="31"/>
      <c r="AC48" s="31"/>
      <c r="AD48" s="31"/>
    </row>
    <row r="49" spans="2:30" s="12" customFormat="1" ht="46.4" customHeight="1" thickBot="1" x14ac:dyDescent="0.4">
      <c r="B49" s="29"/>
      <c r="C49" s="191" t="s">
        <v>46</v>
      </c>
      <c r="D49" s="192"/>
      <c r="E49" s="176">
        <f>E48+(E48*E46)</f>
        <v>0</v>
      </c>
      <c r="F49" s="177"/>
      <c r="G49" s="177"/>
      <c r="H49" s="177"/>
      <c r="I49" s="177"/>
      <c r="J49" s="177"/>
      <c r="K49" s="177"/>
      <c r="L49" s="178"/>
      <c r="R49" s="30"/>
      <c r="X49" s="31"/>
      <c r="Y49" s="162"/>
      <c r="Z49" s="31"/>
      <c r="AA49" s="31"/>
      <c r="AB49" s="31"/>
      <c r="AC49" s="31"/>
      <c r="AD49" s="31"/>
    </row>
    <row r="50" spans="2:30" s="12" customFormat="1" ht="21" customHeight="1" thickBot="1" x14ac:dyDescent="0.4">
      <c r="B50" s="29"/>
      <c r="D50" s="93"/>
      <c r="E50" s="93"/>
      <c r="F50" s="94"/>
      <c r="G50" s="94"/>
      <c r="N50" s="89"/>
      <c r="O50" s="89"/>
      <c r="P50" s="89"/>
      <c r="Q50" s="89"/>
      <c r="R50" s="30"/>
      <c r="X50" s="31"/>
      <c r="Y50" s="162"/>
      <c r="Z50" s="31"/>
      <c r="AA50" s="31"/>
      <c r="AB50" s="31"/>
      <c r="AC50" s="31"/>
      <c r="AD50" s="31"/>
    </row>
    <row r="51" spans="2:30" s="12" customFormat="1" ht="16.5" customHeight="1" x14ac:dyDescent="0.35">
      <c r="B51" s="29"/>
      <c r="C51" s="96"/>
      <c r="D51" s="97"/>
      <c r="E51" s="97"/>
      <c r="F51" s="98"/>
      <c r="G51" s="98"/>
      <c r="H51" s="96"/>
      <c r="I51" s="96"/>
      <c r="J51" s="96"/>
      <c r="K51" s="96"/>
      <c r="L51" s="96"/>
      <c r="N51" s="99"/>
      <c r="O51" s="99"/>
      <c r="P51" s="99"/>
      <c r="Q51" s="92"/>
      <c r="R51" s="30"/>
      <c r="X51" s="31"/>
      <c r="Y51" s="162"/>
      <c r="Z51" s="31"/>
      <c r="AA51" s="31"/>
      <c r="AB51" s="31"/>
      <c r="AC51" s="31"/>
      <c r="AD51" s="31"/>
    </row>
    <row r="52" spans="2:30" s="12" customFormat="1" ht="81.150000000000006" customHeight="1" x14ac:dyDescent="0.35">
      <c r="B52" s="29"/>
      <c r="C52" s="193" t="s">
        <v>81</v>
      </c>
      <c r="D52" s="193"/>
      <c r="E52" s="193"/>
      <c r="F52" s="193"/>
      <c r="G52" s="193"/>
      <c r="H52" s="193"/>
      <c r="I52" s="193"/>
      <c r="J52" s="193"/>
      <c r="K52" s="193"/>
      <c r="L52" s="193"/>
      <c r="M52" s="100"/>
      <c r="N52" s="101"/>
      <c r="O52" s="101"/>
      <c r="R52" s="30"/>
      <c r="X52" s="31"/>
      <c r="Y52" s="162"/>
      <c r="Z52" s="31"/>
      <c r="AA52" s="31"/>
      <c r="AB52" s="31"/>
      <c r="AC52" s="31"/>
      <c r="AD52" s="31"/>
    </row>
    <row r="53" spans="2:30" s="12" customFormat="1" ht="7.5" customHeight="1" thickBot="1" x14ac:dyDescent="0.4">
      <c r="B53" s="29"/>
      <c r="D53" s="102"/>
      <c r="E53" s="102"/>
      <c r="F53" s="101"/>
      <c r="G53" s="101"/>
      <c r="H53" s="103"/>
      <c r="I53" s="103"/>
      <c r="J53" s="104"/>
      <c r="K53" s="104"/>
      <c r="L53" s="104"/>
      <c r="M53" s="101"/>
      <c r="R53" s="30"/>
      <c r="X53" s="31"/>
      <c r="Y53" s="162"/>
      <c r="Z53" s="31"/>
      <c r="AA53" s="31"/>
      <c r="AB53" s="31"/>
      <c r="AC53" s="31"/>
      <c r="AD53" s="31"/>
    </row>
    <row r="54" spans="2:30" s="12" customFormat="1" ht="31.4" customHeight="1" thickBot="1" x14ac:dyDescent="0.4">
      <c r="B54" s="29"/>
      <c r="D54" s="102"/>
      <c r="E54" s="194" t="s">
        <v>47</v>
      </c>
      <c r="F54" s="195"/>
      <c r="G54" s="195"/>
      <c r="H54" s="195"/>
      <c r="I54" s="195"/>
      <c r="J54" s="195"/>
      <c r="K54" s="196"/>
      <c r="L54" s="104"/>
      <c r="M54" s="101"/>
      <c r="R54" s="30"/>
      <c r="X54" s="31"/>
      <c r="Y54" s="162"/>
      <c r="Z54" s="31"/>
      <c r="AA54" s="31"/>
      <c r="AB54" s="31"/>
      <c r="AC54" s="31"/>
      <c r="AD54" s="31"/>
    </row>
    <row r="55" spans="2:30" s="12" customFormat="1" ht="37.65" customHeight="1" thickBot="1" x14ac:dyDescent="0.4">
      <c r="B55" s="29"/>
      <c r="C55" s="197" t="s">
        <v>48</v>
      </c>
      <c r="D55" s="198"/>
      <c r="E55" s="105" t="str">
        <f t="shared" ref="E55:K55" si="7">E18</f>
        <v>PROFIL 1</v>
      </c>
      <c r="F55" s="106" t="str">
        <f t="shared" si="7"/>
        <v>PROFIL 2</v>
      </c>
      <c r="G55" s="106" t="str">
        <f t="shared" si="7"/>
        <v>PROFIL 3</v>
      </c>
      <c r="H55" s="106" t="str">
        <f t="shared" si="7"/>
        <v>PROFIL 4</v>
      </c>
      <c r="I55" s="106" t="str">
        <f t="shared" si="7"/>
        <v>PROFIL 5</v>
      </c>
      <c r="J55" s="106" t="str">
        <f t="shared" si="7"/>
        <v>PROFIL 4</v>
      </c>
      <c r="K55" s="106" t="str">
        <f t="shared" si="7"/>
        <v>PROFIL 5</v>
      </c>
      <c r="L55" s="107" t="str">
        <f>L29</f>
        <v>TOTAL</v>
      </c>
      <c r="R55" s="30"/>
      <c r="X55" s="31"/>
      <c r="Y55" s="162"/>
      <c r="Z55" s="31"/>
      <c r="AA55" s="31"/>
      <c r="AB55" s="31"/>
      <c r="AC55" s="31"/>
      <c r="AD55" s="31"/>
    </row>
    <row r="56" spans="2:30" s="12" customFormat="1" ht="79.5" customHeight="1" x14ac:dyDescent="0.35">
      <c r="B56" s="29"/>
      <c r="C56" s="189" t="s">
        <v>49</v>
      </c>
      <c r="D56" s="190"/>
      <c r="E56" s="108"/>
      <c r="F56" s="108"/>
      <c r="G56" s="108"/>
      <c r="H56" s="108"/>
      <c r="I56" s="108"/>
      <c r="J56" s="108"/>
      <c r="K56" s="108"/>
      <c r="L56" s="109" t="s">
        <v>50</v>
      </c>
      <c r="N56" s="171"/>
      <c r="O56" s="171"/>
      <c r="P56" s="171"/>
      <c r="R56" s="30"/>
      <c r="X56" s="31"/>
      <c r="Y56" s="162"/>
      <c r="Z56" s="31"/>
      <c r="AA56" s="31"/>
      <c r="AB56" s="31"/>
      <c r="AC56" s="31"/>
      <c r="AD56" s="31"/>
    </row>
    <row r="57" spans="2:30" s="12" customFormat="1" ht="43.4" customHeight="1" x14ac:dyDescent="0.35">
      <c r="B57" s="29"/>
      <c r="C57" s="182" t="s">
        <v>51</v>
      </c>
      <c r="D57" s="183"/>
      <c r="E57" s="110"/>
      <c r="F57" s="110"/>
      <c r="G57" s="110"/>
      <c r="H57" s="110"/>
      <c r="I57" s="110"/>
      <c r="J57" s="110"/>
      <c r="K57" s="110"/>
      <c r="L57" s="111">
        <f>SUM(E57:K57)</f>
        <v>0</v>
      </c>
      <c r="N57" s="112"/>
      <c r="O57" s="113"/>
      <c r="P57" s="112"/>
      <c r="R57" s="30"/>
      <c r="X57" s="31"/>
      <c r="Y57" s="162"/>
      <c r="Z57" s="31"/>
      <c r="AA57" s="31"/>
      <c r="AB57" s="31"/>
      <c r="AC57" s="31"/>
      <c r="AD57" s="31"/>
    </row>
    <row r="58" spans="2:30" s="12" customFormat="1" ht="43.4" customHeight="1" thickBot="1" x14ac:dyDescent="0.4">
      <c r="B58" s="29"/>
      <c r="C58" s="184" t="s">
        <v>52</v>
      </c>
      <c r="D58" s="185"/>
      <c r="E58" s="114">
        <f>E56*E57</f>
        <v>0</v>
      </c>
      <c r="F58" s="114">
        <f t="shared" ref="F58:K58" si="8">F56*F57</f>
        <v>0</v>
      </c>
      <c r="G58" s="114">
        <f t="shared" si="8"/>
        <v>0</v>
      </c>
      <c r="H58" s="114">
        <f>H56*H57</f>
        <v>0</v>
      </c>
      <c r="I58" s="114">
        <f t="shared" si="8"/>
        <v>0</v>
      </c>
      <c r="J58" s="114">
        <f t="shared" si="8"/>
        <v>0</v>
      </c>
      <c r="K58" s="114">
        <f t="shared" si="8"/>
        <v>0</v>
      </c>
      <c r="L58" s="115">
        <f>SUM(E58:K58)</f>
        <v>0</v>
      </c>
      <c r="N58" s="89"/>
      <c r="O58" s="89"/>
      <c r="P58" s="89"/>
      <c r="Q58" s="89"/>
      <c r="R58" s="30"/>
      <c r="X58" s="31"/>
      <c r="Y58" s="162"/>
      <c r="Z58" s="31"/>
      <c r="AA58" s="31"/>
      <c r="AB58" s="31"/>
      <c r="AC58" s="31"/>
      <c r="AD58" s="31"/>
    </row>
    <row r="59" spans="2:30" s="12" customFormat="1" ht="9.15" customHeight="1" thickBot="1" x14ac:dyDescent="0.4">
      <c r="B59" s="29"/>
      <c r="D59" s="116"/>
      <c r="E59" s="117"/>
      <c r="F59" s="117"/>
      <c r="G59" s="117"/>
      <c r="H59" s="117"/>
      <c r="I59" s="117"/>
      <c r="J59" s="117"/>
      <c r="K59" s="117"/>
      <c r="L59" s="117"/>
      <c r="N59" s="89"/>
      <c r="O59" s="89"/>
      <c r="P59" s="89"/>
      <c r="Q59" s="89"/>
      <c r="R59" s="30"/>
      <c r="X59" s="31"/>
      <c r="Y59" s="162"/>
      <c r="Z59" s="31"/>
      <c r="AA59" s="31"/>
      <c r="AB59" s="31"/>
      <c r="AC59" s="31"/>
      <c r="AD59" s="31"/>
    </row>
    <row r="60" spans="2:30" s="12" customFormat="1" ht="44" customHeight="1" x14ac:dyDescent="0.35">
      <c r="B60" s="29"/>
      <c r="C60" s="189" t="s">
        <v>53</v>
      </c>
      <c r="D60" s="190"/>
      <c r="E60" s="108"/>
      <c r="F60" s="108"/>
      <c r="G60" s="108"/>
      <c r="H60" s="108"/>
      <c r="I60" s="108"/>
      <c r="J60" s="108"/>
      <c r="K60" s="108"/>
      <c r="L60" s="118" t="s">
        <v>50</v>
      </c>
      <c r="N60" s="89"/>
      <c r="O60" s="89"/>
      <c r="P60" s="89"/>
      <c r="Q60" s="89"/>
      <c r="R60" s="30"/>
      <c r="X60" s="31"/>
      <c r="Y60" s="162"/>
      <c r="Z60" s="31"/>
      <c r="AA60" s="31"/>
      <c r="AB60" s="31"/>
      <c r="AC60" s="31"/>
      <c r="AD60" s="31"/>
    </row>
    <row r="61" spans="2:30" s="12" customFormat="1" ht="44" customHeight="1" x14ac:dyDescent="0.35">
      <c r="B61" s="29"/>
      <c r="C61" s="182" t="s">
        <v>54</v>
      </c>
      <c r="D61" s="183"/>
      <c r="E61" s="110"/>
      <c r="F61" s="110"/>
      <c r="G61" s="110"/>
      <c r="H61" s="110"/>
      <c r="I61" s="110"/>
      <c r="J61" s="110"/>
      <c r="K61" s="110"/>
      <c r="L61" s="119">
        <f>SUM(E61:K61)</f>
        <v>0</v>
      </c>
      <c r="N61" s="89"/>
      <c r="O61" s="89"/>
      <c r="P61" s="89"/>
      <c r="Q61" s="89"/>
      <c r="R61" s="30"/>
      <c r="X61" s="31"/>
      <c r="Y61" s="162"/>
      <c r="Z61" s="31"/>
      <c r="AA61" s="31"/>
      <c r="AB61" s="31"/>
      <c r="AC61" s="31"/>
      <c r="AD61" s="31"/>
    </row>
    <row r="62" spans="2:30" s="12" customFormat="1" ht="44" customHeight="1" thickBot="1" x14ac:dyDescent="0.4">
      <c r="B62" s="29"/>
      <c r="C62" s="184" t="s">
        <v>52</v>
      </c>
      <c r="D62" s="185"/>
      <c r="E62" s="114">
        <f t="shared" ref="E62:K62" si="9">E60*E61</f>
        <v>0</v>
      </c>
      <c r="F62" s="114">
        <f>F60*F61</f>
        <v>0</v>
      </c>
      <c r="G62" s="114">
        <f t="shared" si="9"/>
        <v>0</v>
      </c>
      <c r="H62" s="114">
        <f t="shared" si="9"/>
        <v>0</v>
      </c>
      <c r="I62" s="114">
        <f>I60*I61</f>
        <v>0</v>
      </c>
      <c r="J62" s="114">
        <f t="shared" si="9"/>
        <v>0</v>
      </c>
      <c r="K62" s="114">
        <f t="shared" si="9"/>
        <v>0</v>
      </c>
      <c r="L62" s="120">
        <f>SUM(E62:K62)</f>
        <v>0</v>
      </c>
      <c r="N62" s="89"/>
      <c r="O62" s="89"/>
      <c r="P62" s="89"/>
      <c r="Q62" s="89"/>
      <c r="R62" s="30"/>
      <c r="X62" s="31"/>
      <c r="Y62" s="162"/>
      <c r="Z62" s="31"/>
      <c r="AA62" s="31"/>
      <c r="AB62" s="31"/>
      <c r="AC62" s="31"/>
      <c r="AD62" s="31"/>
    </row>
    <row r="63" spans="2:30" s="12" customFormat="1" ht="12.75" customHeight="1" thickBot="1" x14ac:dyDescent="0.4">
      <c r="B63" s="29"/>
      <c r="D63" s="116"/>
      <c r="E63" s="117"/>
      <c r="F63" s="117"/>
      <c r="G63" s="117"/>
      <c r="H63" s="117"/>
      <c r="I63" s="117"/>
      <c r="J63" s="117"/>
      <c r="K63" s="117"/>
      <c r="L63" s="117"/>
      <c r="N63" s="89"/>
      <c r="O63" s="89"/>
      <c r="P63" s="89"/>
      <c r="Q63" s="89"/>
      <c r="R63" s="30"/>
      <c r="X63" s="31"/>
      <c r="Y63" s="162"/>
      <c r="Z63" s="31"/>
      <c r="AA63" s="31"/>
      <c r="AB63" s="31"/>
      <c r="AC63" s="31"/>
      <c r="AD63" s="31"/>
    </row>
    <row r="64" spans="2:30" s="12" customFormat="1" ht="45.15" customHeight="1" thickBot="1" x14ac:dyDescent="0.4">
      <c r="B64" s="29"/>
      <c r="C64" s="186" t="s">
        <v>55</v>
      </c>
      <c r="D64" s="187"/>
      <c r="E64" s="177">
        <f>L58+L62</f>
        <v>0</v>
      </c>
      <c r="F64" s="177"/>
      <c r="G64" s="177"/>
      <c r="H64" s="177"/>
      <c r="I64" s="177"/>
      <c r="J64" s="177"/>
      <c r="K64" s="177"/>
      <c r="L64" s="178"/>
      <c r="N64" s="89"/>
      <c r="O64" s="121"/>
      <c r="P64" s="121"/>
      <c r="Q64" s="121"/>
      <c r="R64" s="30"/>
      <c r="X64" s="31"/>
      <c r="Y64" s="162"/>
      <c r="Z64" s="31"/>
      <c r="AA64" s="31"/>
      <c r="AB64" s="31"/>
      <c r="AC64" s="31"/>
      <c r="AD64" s="31"/>
    </row>
    <row r="65" spans="2:31" s="12" customFormat="1" ht="9.75" customHeight="1" x14ac:dyDescent="0.35">
      <c r="B65" s="29"/>
      <c r="D65" s="116"/>
      <c r="E65" s="117"/>
      <c r="F65" s="117"/>
      <c r="G65" s="117"/>
      <c r="H65" s="117"/>
      <c r="I65" s="117"/>
      <c r="J65" s="117"/>
      <c r="K65" s="117"/>
      <c r="L65" s="117"/>
      <c r="N65" s="89"/>
      <c r="O65" s="121"/>
      <c r="P65" s="121"/>
      <c r="Q65" s="121"/>
      <c r="R65" s="30"/>
      <c r="X65" s="31"/>
      <c r="Y65" s="162"/>
      <c r="Z65" s="31"/>
      <c r="AA65" s="31"/>
      <c r="AB65" s="31"/>
      <c r="AC65" s="31"/>
      <c r="AD65" s="31"/>
    </row>
    <row r="66" spans="2:31" s="12" customFormat="1" ht="40.25" customHeight="1" x14ac:dyDescent="0.35">
      <c r="B66" s="29"/>
      <c r="C66" s="188" t="s">
        <v>80</v>
      </c>
      <c r="D66" s="172"/>
      <c r="E66" s="122"/>
      <c r="F66" s="117"/>
      <c r="G66" s="117"/>
      <c r="H66" s="117"/>
      <c r="I66" s="117"/>
      <c r="J66" s="117"/>
      <c r="K66" s="117"/>
      <c r="L66" s="117"/>
      <c r="N66" s="123"/>
      <c r="O66" s="121"/>
      <c r="P66" s="121"/>
      <c r="Q66" s="121"/>
      <c r="R66" s="30"/>
      <c r="X66" s="31"/>
      <c r="Y66" s="162"/>
      <c r="Z66" s="31"/>
      <c r="AA66" s="31"/>
      <c r="AB66" s="31"/>
      <c r="AC66" s="31"/>
      <c r="AD66" s="31"/>
    </row>
    <row r="67" spans="2:31" s="12" customFormat="1" ht="40.25" customHeight="1" x14ac:dyDescent="0.35">
      <c r="B67" s="29"/>
      <c r="C67" s="124" t="s">
        <v>56</v>
      </c>
      <c r="D67" s="125"/>
      <c r="E67" s="126"/>
      <c r="F67" s="117"/>
      <c r="G67" s="117"/>
      <c r="H67" s="117"/>
      <c r="I67" s="117"/>
      <c r="J67" s="117"/>
      <c r="K67" s="117"/>
      <c r="L67" s="117"/>
      <c r="N67" s="89"/>
      <c r="O67" s="121"/>
      <c r="P67" s="121"/>
      <c r="Q67" s="121"/>
      <c r="R67" s="30"/>
      <c r="X67" s="31"/>
      <c r="Y67" s="162"/>
      <c r="Z67" s="31"/>
      <c r="AA67" s="31"/>
      <c r="AB67" s="31"/>
      <c r="AC67" s="31"/>
      <c r="AD67" s="31"/>
    </row>
    <row r="68" spans="2:31" s="12" customFormat="1" ht="40.25" customHeight="1" x14ac:dyDescent="0.35">
      <c r="B68" s="29"/>
      <c r="C68" s="124" t="s">
        <v>57</v>
      </c>
      <c r="D68" s="125"/>
      <c r="E68" s="126"/>
      <c r="F68" s="117"/>
      <c r="G68" s="117"/>
      <c r="H68" s="117"/>
      <c r="I68" s="117"/>
      <c r="J68" s="117"/>
      <c r="K68" s="117"/>
      <c r="L68" s="117"/>
      <c r="N68" s="89"/>
      <c r="O68" s="121"/>
      <c r="P68" s="121"/>
      <c r="Q68" s="121"/>
      <c r="R68" s="30"/>
      <c r="X68" s="31"/>
      <c r="Y68" s="162"/>
      <c r="Z68" s="31"/>
      <c r="AA68" s="31"/>
      <c r="AB68" s="31"/>
      <c r="AC68" s="31"/>
      <c r="AD68" s="31"/>
    </row>
    <row r="69" spans="2:31" s="12" customFormat="1" ht="40.25" customHeight="1" x14ac:dyDescent="0.35">
      <c r="B69" s="29"/>
      <c r="C69" s="124" t="s">
        <v>58</v>
      </c>
      <c r="D69" s="125"/>
      <c r="E69" s="126"/>
      <c r="F69" s="117"/>
      <c r="G69" s="117"/>
      <c r="H69" s="117"/>
      <c r="I69" s="117"/>
      <c r="J69" s="117"/>
      <c r="K69" s="117"/>
      <c r="L69" s="117"/>
      <c r="N69" s="89"/>
      <c r="O69" s="121"/>
      <c r="P69" s="121"/>
      <c r="Q69" s="121"/>
      <c r="R69" s="30"/>
      <c r="X69" s="31"/>
      <c r="Y69" s="162"/>
      <c r="Z69" s="31"/>
      <c r="AA69" s="31"/>
      <c r="AB69" s="31"/>
      <c r="AC69" s="31"/>
      <c r="AD69" s="31"/>
    </row>
    <row r="70" spans="2:31" s="12" customFormat="1" ht="40.25" customHeight="1" x14ac:dyDescent="0.35">
      <c r="B70" s="29"/>
      <c r="C70" s="124" t="s">
        <v>59</v>
      </c>
      <c r="D70" s="125"/>
      <c r="E70" s="126"/>
      <c r="F70" s="117"/>
      <c r="G70" s="117"/>
      <c r="H70" s="117"/>
      <c r="I70" s="127"/>
      <c r="J70" s="127"/>
      <c r="K70" s="127"/>
      <c r="L70" s="127"/>
      <c r="N70" s="89"/>
      <c r="O70" s="121"/>
      <c r="P70" s="121"/>
      <c r="Q70" s="121"/>
      <c r="R70" s="30"/>
      <c r="X70" s="31"/>
      <c r="Y70" s="162"/>
      <c r="Z70" s="31"/>
      <c r="AA70" s="31"/>
      <c r="AB70" s="31"/>
      <c r="AC70" s="31"/>
      <c r="AD70" s="31"/>
    </row>
    <row r="71" spans="2:31" s="12" customFormat="1" ht="40.25" customHeight="1" thickBot="1" x14ac:dyDescent="0.4">
      <c r="B71" s="29"/>
      <c r="C71" s="128" t="s">
        <v>39</v>
      </c>
      <c r="D71" s="129">
        <f>SUM(D67:D70)</f>
        <v>0</v>
      </c>
      <c r="E71" s="126"/>
      <c r="F71" s="117"/>
      <c r="G71" s="117"/>
      <c r="H71" s="117"/>
      <c r="I71" s="117"/>
      <c r="J71" s="117"/>
      <c r="K71" s="117"/>
      <c r="L71" s="117"/>
      <c r="N71" s="89"/>
      <c r="O71" s="121"/>
      <c r="P71" s="121"/>
      <c r="Q71" s="121"/>
      <c r="R71" s="30"/>
      <c r="X71" s="31"/>
      <c r="Y71" s="162"/>
      <c r="Z71" s="31"/>
      <c r="AA71" s="31"/>
      <c r="AB71" s="31"/>
      <c r="AC71" s="31"/>
      <c r="AD71" s="31"/>
    </row>
    <row r="72" spans="2:31" s="12" customFormat="1" ht="40.25" customHeight="1" thickBot="1" x14ac:dyDescent="0.4">
      <c r="B72" s="29"/>
      <c r="D72" s="116"/>
      <c r="E72" s="117"/>
      <c r="F72" s="117"/>
      <c r="G72" s="117"/>
      <c r="H72" s="117"/>
      <c r="I72" s="117"/>
      <c r="J72" s="117"/>
      <c r="K72" s="117"/>
      <c r="L72" s="117"/>
      <c r="N72" s="89"/>
      <c r="O72" s="121"/>
      <c r="P72" s="121"/>
      <c r="Q72" s="121"/>
      <c r="R72" s="30"/>
      <c r="X72" s="31"/>
      <c r="Y72" s="162"/>
      <c r="Z72" s="31"/>
      <c r="AA72" s="31"/>
      <c r="AB72" s="31"/>
      <c r="AC72" s="31"/>
      <c r="AD72" s="31"/>
    </row>
    <row r="73" spans="2:31" s="12" customFormat="1" ht="53.25" customHeight="1" thickBot="1" x14ac:dyDescent="0.4">
      <c r="B73" s="29"/>
      <c r="C73" s="174" t="s">
        <v>60</v>
      </c>
      <c r="D73" s="175"/>
      <c r="E73" s="179">
        <f>E48</f>
        <v>0</v>
      </c>
      <c r="F73" s="180"/>
      <c r="G73" s="180"/>
      <c r="H73" s="180"/>
      <c r="I73" s="180"/>
      <c r="J73" s="180"/>
      <c r="K73" s="180"/>
      <c r="L73" s="181"/>
      <c r="N73" s="130"/>
      <c r="O73" s="171"/>
      <c r="P73" s="173"/>
      <c r="Q73" s="173"/>
      <c r="R73" s="30"/>
      <c r="X73" s="31"/>
      <c r="Y73" s="162"/>
      <c r="Z73" s="31"/>
      <c r="AA73" s="31"/>
      <c r="AB73" s="31"/>
      <c r="AC73" s="31"/>
      <c r="AD73" s="31"/>
    </row>
    <row r="74" spans="2:31" s="12" customFormat="1" ht="53.25" customHeight="1" thickBot="1" x14ac:dyDescent="0.4">
      <c r="B74" s="29"/>
      <c r="C74" s="174" t="s">
        <v>63</v>
      </c>
      <c r="D74" s="175"/>
      <c r="E74" s="176">
        <f>E49</f>
        <v>0</v>
      </c>
      <c r="F74" s="177"/>
      <c r="G74" s="177"/>
      <c r="H74" s="177"/>
      <c r="I74" s="177"/>
      <c r="J74" s="177"/>
      <c r="K74" s="177"/>
      <c r="L74" s="178"/>
      <c r="N74" s="130"/>
      <c r="O74" s="171"/>
      <c r="P74" s="171"/>
      <c r="Q74" s="171"/>
      <c r="R74" s="30"/>
      <c r="X74" s="31"/>
      <c r="Y74" s="162"/>
      <c r="Z74" s="31"/>
      <c r="AA74" s="31"/>
      <c r="AB74" s="31"/>
      <c r="AC74" s="31"/>
      <c r="AD74" s="31"/>
    </row>
    <row r="75" spans="2:31" s="12" customFormat="1" ht="53.25" customHeight="1" thickBot="1" x14ac:dyDescent="0.4">
      <c r="B75" s="29"/>
      <c r="C75" s="174" t="s">
        <v>61</v>
      </c>
      <c r="D75" s="175"/>
      <c r="E75" s="176">
        <f>SUM(E49,E64,D71)</f>
        <v>0</v>
      </c>
      <c r="F75" s="177"/>
      <c r="G75" s="177"/>
      <c r="H75" s="177"/>
      <c r="I75" s="177"/>
      <c r="J75" s="177"/>
      <c r="K75" s="177"/>
      <c r="L75" s="178"/>
      <c r="N75" s="130"/>
      <c r="O75" s="171"/>
      <c r="P75" s="173"/>
      <c r="Q75" s="173"/>
      <c r="R75" s="30"/>
      <c r="X75" s="31"/>
      <c r="Y75" s="162"/>
      <c r="Z75" s="31"/>
      <c r="AA75" s="31"/>
      <c r="AB75" s="31"/>
      <c r="AC75" s="31"/>
      <c r="AD75" s="31"/>
    </row>
    <row r="76" spans="2:31" s="12" customFormat="1" ht="31.5" customHeight="1" x14ac:dyDescent="0.35">
      <c r="B76" s="29"/>
      <c r="C76" s="131"/>
      <c r="D76" s="131"/>
      <c r="E76" s="132"/>
      <c r="F76" s="133"/>
      <c r="G76" s="134"/>
      <c r="H76" s="135"/>
      <c r="I76" s="136"/>
      <c r="J76" s="131"/>
      <c r="K76" s="131"/>
      <c r="L76" s="131"/>
      <c r="N76" s="130"/>
      <c r="O76" s="171"/>
      <c r="P76" s="171"/>
      <c r="Q76" s="89"/>
      <c r="R76" s="30"/>
      <c r="X76" s="31"/>
      <c r="Y76" s="162"/>
      <c r="Z76" s="31"/>
      <c r="AA76" s="31"/>
      <c r="AB76" s="31"/>
      <c r="AC76" s="31"/>
      <c r="AD76" s="31"/>
    </row>
    <row r="77" spans="2:31" s="12" customFormat="1" ht="31.5" customHeight="1" x14ac:dyDescent="0.35">
      <c r="B77" s="29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N77" s="130"/>
      <c r="O77" s="171"/>
      <c r="P77" s="171"/>
      <c r="Q77" s="89"/>
      <c r="R77" s="30"/>
      <c r="X77" s="31"/>
      <c r="Y77" s="162"/>
      <c r="Z77" s="31"/>
      <c r="AA77" s="31"/>
      <c r="AB77" s="31"/>
      <c r="AC77" s="31"/>
      <c r="AD77" s="31"/>
    </row>
    <row r="78" spans="2:31" s="12" customFormat="1" ht="31.5" customHeight="1" x14ac:dyDescent="0.35">
      <c r="B78" s="29"/>
      <c r="C78" s="138" t="s">
        <v>62</v>
      </c>
      <c r="D78" s="137"/>
      <c r="E78" s="137"/>
      <c r="F78" s="137"/>
      <c r="G78" s="137"/>
      <c r="H78" s="137"/>
      <c r="I78" s="137"/>
      <c r="J78" s="137"/>
      <c r="K78" s="137"/>
      <c r="L78" s="137"/>
      <c r="N78" s="130"/>
      <c r="O78" s="171"/>
      <c r="P78" s="171"/>
      <c r="Q78" s="89"/>
      <c r="R78" s="30"/>
      <c r="X78" s="31"/>
      <c r="Y78" s="162"/>
      <c r="Z78" s="31"/>
      <c r="AA78" s="31"/>
      <c r="AB78" s="31"/>
      <c r="AC78" s="31"/>
      <c r="AD78" s="31"/>
    </row>
    <row r="79" spans="2:31" s="12" customFormat="1" ht="31.5" customHeight="1" x14ac:dyDescent="0.35">
      <c r="B79" s="29"/>
      <c r="C79" s="172" t="s">
        <v>64</v>
      </c>
      <c r="D79" s="172"/>
      <c r="E79" s="172"/>
      <c r="F79" s="172"/>
      <c r="G79" s="172"/>
      <c r="H79" s="137"/>
      <c r="I79" s="137"/>
      <c r="J79" s="137"/>
      <c r="K79" s="137"/>
      <c r="L79" s="137"/>
      <c r="N79" s="130"/>
      <c r="O79" s="171"/>
      <c r="P79" s="171"/>
      <c r="Q79" s="89"/>
      <c r="R79" s="30"/>
      <c r="X79" s="31"/>
      <c r="Y79" s="162"/>
      <c r="Z79" s="31"/>
      <c r="AA79" s="31"/>
      <c r="AB79" s="31"/>
      <c r="AC79" s="31"/>
      <c r="AD79" s="31"/>
    </row>
    <row r="80" spans="2:31" s="12" customFormat="1" ht="59.4" customHeight="1" x14ac:dyDescent="0.35">
      <c r="B80" s="29"/>
      <c r="C80" s="170"/>
      <c r="D80" s="170"/>
      <c r="E80" s="170" t="s">
        <v>65</v>
      </c>
      <c r="F80" s="170" t="s">
        <v>66</v>
      </c>
      <c r="G80" s="150" t="s">
        <v>67</v>
      </c>
      <c r="H80" s="137"/>
      <c r="I80" s="137"/>
      <c r="J80" s="137"/>
      <c r="K80" s="137"/>
      <c r="L80" s="137"/>
      <c r="M80" s="137"/>
      <c r="O80" s="130"/>
      <c r="P80" s="171"/>
      <c r="Q80" s="171"/>
      <c r="R80" s="89"/>
      <c r="S80" s="29"/>
      <c r="Y80" s="162"/>
      <c r="Z80" s="31"/>
      <c r="AA80" s="31"/>
      <c r="AB80" s="31"/>
      <c r="AC80" s="31"/>
      <c r="AD80" s="31"/>
      <c r="AE80" s="31"/>
    </row>
    <row r="81" spans="2:31" s="12" customFormat="1" ht="22.5" customHeight="1" x14ac:dyDescent="0.4">
      <c r="B81" s="29"/>
      <c r="C81" s="139" t="str">
        <f>C7</f>
        <v>MANDATAIRE</v>
      </c>
      <c r="D81" s="140">
        <f>D7</f>
        <v>0</v>
      </c>
      <c r="E81" s="151"/>
      <c r="F81" s="151"/>
      <c r="G81" s="152"/>
      <c r="H81" s="137"/>
      <c r="I81" s="137"/>
      <c r="J81" s="137"/>
      <c r="K81" s="137"/>
      <c r="L81" s="137"/>
      <c r="M81" s="137"/>
      <c r="O81" s="130"/>
      <c r="P81" s="171"/>
      <c r="Q81" s="171"/>
      <c r="R81" s="89"/>
      <c r="S81" s="29"/>
      <c r="Y81" s="162"/>
      <c r="Z81" s="31"/>
      <c r="AA81" s="31"/>
      <c r="AB81" s="31"/>
      <c r="AC81" s="31"/>
      <c r="AD81" s="31"/>
      <c r="AE81" s="31"/>
    </row>
    <row r="82" spans="2:31" s="12" customFormat="1" ht="22.5" customHeight="1" x14ac:dyDescent="0.4">
      <c r="B82" s="29"/>
      <c r="C82" s="139" t="str">
        <f t="shared" ref="C82:D89" si="10">C8</f>
        <v>COTRAITANT 1</v>
      </c>
      <c r="D82" s="140">
        <f t="shared" si="10"/>
        <v>0</v>
      </c>
      <c r="E82" s="151"/>
      <c r="F82" s="151"/>
      <c r="G82" s="152"/>
      <c r="H82" s="137"/>
      <c r="I82" s="137"/>
      <c r="J82" s="137"/>
      <c r="K82" s="137"/>
      <c r="L82" s="137"/>
      <c r="M82" s="137"/>
      <c r="O82" s="130"/>
      <c r="P82" s="171"/>
      <c r="Q82" s="171"/>
      <c r="R82" s="89"/>
      <c r="S82" s="29"/>
      <c r="Y82" s="162"/>
      <c r="Z82" s="31"/>
      <c r="AA82" s="31"/>
      <c r="AB82" s="31"/>
      <c r="AC82" s="31"/>
      <c r="AD82" s="31"/>
      <c r="AE82" s="31"/>
    </row>
    <row r="83" spans="2:31" s="12" customFormat="1" ht="22.5" customHeight="1" x14ac:dyDescent="0.4">
      <c r="B83" s="29"/>
      <c r="C83" s="139" t="str">
        <f t="shared" si="10"/>
        <v>COTRAITANT 2</v>
      </c>
      <c r="D83" s="140">
        <f t="shared" si="10"/>
        <v>0</v>
      </c>
      <c r="E83" s="151"/>
      <c r="F83" s="151"/>
      <c r="G83" s="152"/>
      <c r="H83" s="137"/>
      <c r="I83" s="137"/>
      <c r="J83" s="137"/>
      <c r="K83" s="137"/>
      <c r="L83" s="137"/>
      <c r="M83" s="137"/>
      <c r="O83" s="130"/>
      <c r="P83" s="171"/>
      <c r="Q83" s="171"/>
      <c r="R83" s="89"/>
      <c r="S83" s="29"/>
      <c r="Y83" s="162"/>
      <c r="Z83" s="31"/>
      <c r="AA83" s="31"/>
      <c r="AB83" s="31"/>
      <c r="AC83" s="31"/>
      <c r="AD83" s="31"/>
      <c r="AE83" s="31"/>
    </row>
    <row r="84" spans="2:31" s="12" customFormat="1" ht="22.5" customHeight="1" x14ac:dyDescent="0.4">
      <c r="B84" s="29"/>
      <c r="C84" s="139" t="str">
        <f t="shared" si="10"/>
        <v>COTRAITANT 3</v>
      </c>
      <c r="D84" s="140">
        <f t="shared" si="10"/>
        <v>0</v>
      </c>
      <c r="E84" s="151"/>
      <c r="F84" s="151"/>
      <c r="G84" s="152"/>
      <c r="H84" s="137"/>
      <c r="I84" s="137"/>
      <c r="J84" s="137"/>
      <c r="K84" s="137"/>
      <c r="L84" s="137"/>
      <c r="M84" s="137"/>
      <c r="O84" s="130"/>
      <c r="P84" s="171"/>
      <c r="Q84" s="171"/>
      <c r="R84" s="89"/>
      <c r="S84" s="29"/>
      <c r="Y84" s="162"/>
      <c r="Z84" s="31"/>
      <c r="AA84" s="31"/>
      <c r="AB84" s="31"/>
      <c r="AC84" s="31"/>
      <c r="AD84" s="31"/>
      <c r="AE84" s="31"/>
    </row>
    <row r="85" spans="2:31" s="12" customFormat="1" ht="22.5" customHeight="1" x14ac:dyDescent="0.4">
      <c r="B85" s="29"/>
      <c r="C85" s="139" t="str">
        <f t="shared" si="10"/>
        <v>COTRAITANT 4</v>
      </c>
      <c r="D85" s="140">
        <f t="shared" si="10"/>
        <v>0</v>
      </c>
      <c r="E85" s="151"/>
      <c r="F85" s="151"/>
      <c r="G85" s="152"/>
      <c r="H85" s="137"/>
      <c r="I85" s="137"/>
      <c r="J85" s="137"/>
      <c r="K85" s="137"/>
      <c r="L85" s="137"/>
      <c r="M85" s="137"/>
      <c r="O85" s="130"/>
      <c r="P85" s="171"/>
      <c r="Q85" s="171"/>
      <c r="R85" s="89"/>
      <c r="S85" s="29"/>
      <c r="Y85" s="162"/>
      <c r="Z85" s="31"/>
      <c r="AA85" s="31"/>
      <c r="AB85" s="31"/>
      <c r="AC85" s="31"/>
      <c r="AD85" s="31"/>
      <c r="AE85" s="31"/>
    </row>
    <row r="86" spans="2:31" s="12" customFormat="1" ht="22.5" customHeight="1" x14ac:dyDescent="0.4">
      <c r="B86" s="29"/>
      <c r="C86" s="139" t="str">
        <f t="shared" si="10"/>
        <v>SOUSTRAITANT 1</v>
      </c>
      <c r="D86" s="140">
        <f t="shared" si="10"/>
        <v>0</v>
      </c>
      <c r="E86" s="151"/>
      <c r="F86" s="151"/>
      <c r="G86" s="152"/>
      <c r="H86" s="137"/>
      <c r="I86" s="137"/>
      <c r="J86" s="137"/>
      <c r="K86" s="137"/>
      <c r="L86" s="137"/>
      <c r="M86" s="137"/>
      <c r="O86" s="130"/>
      <c r="P86" s="171"/>
      <c r="Q86" s="171"/>
      <c r="R86" s="89"/>
      <c r="S86" s="29"/>
      <c r="Y86" s="162"/>
      <c r="Z86" s="31"/>
      <c r="AA86" s="31"/>
      <c r="AB86" s="31"/>
      <c r="AC86" s="31"/>
      <c r="AD86" s="31"/>
      <c r="AE86" s="31"/>
    </row>
    <row r="87" spans="2:31" s="12" customFormat="1" ht="22.5" customHeight="1" x14ac:dyDescent="0.4">
      <c r="B87" s="29"/>
      <c r="C87" s="139" t="str">
        <f t="shared" si="10"/>
        <v>SOUSTRAITANT 2</v>
      </c>
      <c r="D87" s="140">
        <f t="shared" si="10"/>
        <v>0</v>
      </c>
      <c r="E87" s="151"/>
      <c r="F87" s="151"/>
      <c r="G87" s="152"/>
      <c r="H87" s="131"/>
      <c r="I87" s="131"/>
      <c r="J87" s="131"/>
      <c r="K87" s="131"/>
      <c r="L87" s="131"/>
      <c r="M87" s="131"/>
      <c r="O87" s="130"/>
      <c r="P87" s="171"/>
      <c r="Q87" s="171"/>
      <c r="R87" s="89"/>
      <c r="S87" s="29"/>
      <c r="Y87" s="162"/>
      <c r="Z87" s="31"/>
      <c r="AA87" s="31"/>
      <c r="AB87" s="31"/>
      <c r="AC87" s="31"/>
      <c r="AD87" s="31"/>
      <c r="AE87" s="31"/>
    </row>
    <row r="88" spans="2:31" s="12" customFormat="1" ht="22.5" customHeight="1" x14ac:dyDescent="0.4">
      <c r="B88" s="29"/>
      <c r="C88" s="139" t="str">
        <f t="shared" si="10"/>
        <v>SOUSTRAITANT 3</v>
      </c>
      <c r="D88" s="140">
        <f t="shared" si="10"/>
        <v>0</v>
      </c>
      <c r="E88" s="153"/>
      <c r="F88" s="153"/>
      <c r="G88" s="154"/>
      <c r="H88" s="117"/>
      <c r="I88" s="117"/>
      <c r="J88" s="117"/>
      <c r="K88" s="117"/>
      <c r="L88" s="117"/>
      <c r="M88" s="117"/>
      <c r="O88" s="112"/>
      <c r="P88" s="113"/>
      <c r="Q88" s="112"/>
      <c r="R88" s="89"/>
      <c r="S88" s="29"/>
      <c r="Y88" s="162"/>
      <c r="Z88" s="31"/>
      <c r="AA88" s="31"/>
      <c r="AB88" s="31"/>
      <c r="AC88" s="31"/>
      <c r="AD88" s="31"/>
      <c r="AE88" s="31"/>
    </row>
    <row r="89" spans="2:31" s="12" customFormat="1" ht="22.5" customHeight="1" x14ac:dyDescent="0.4">
      <c r="B89" s="29"/>
      <c r="C89" s="139" t="str">
        <f t="shared" si="10"/>
        <v>SOUSTRAITANT 4</v>
      </c>
      <c r="D89" s="140">
        <f t="shared" si="10"/>
        <v>0</v>
      </c>
      <c r="E89" s="155"/>
      <c r="F89" s="155"/>
      <c r="G89" s="156"/>
      <c r="P89" s="113"/>
      <c r="Q89" s="112"/>
      <c r="R89" s="89"/>
      <c r="S89" s="29"/>
      <c r="Y89" s="162"/>
      <c r="Z89" s="31"/>
      <c r="AA89" s="31"/>
      <c r="AB89" s="31"/>
      <c r="AC89" s="31"/>
      <c r="AD89" s="31"/>
      <c r="AE89" s="31"/>
    </row>
    <row r="90" spans="2:31" ht="15.9" customHeight="1" thickBot="1" x14ac:dyDescent="0.4">
      <c r="B90" s="141"/>
      <c r="C90" s="142"/>
      <c r="D90" s="143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2"/>
      <c r="P90" s="12"/>
      <c r="Q90" s="12"/>
      <c r="R90" s="144"/>
    </row>
    <row r="91" spans="2:31" ht="32.25" customHeight="1" x14ac:dyDescent="0.35">
      <c r="C91" s="145"/>
      <c r="D91" s="146"/>
      <c r="N91" s="169"/>
      <c r="O91" s="147"/>
      <c r="P91" s="147"/>
      <c r="Q91" s="147"/>
    </row>
    <row r="92" spans="2:31" ht="32.25" customHeight="1" x14ac:dyDescent="0.35">
      <c r="D92" s="145"/>
      <c r="E92" s="145"/>
      <c r="F92" s="145"/>
      <c r="G92" s="145"/>
      <c r="H92" s="145"/>
      <c r="I92" s="145"/>
      <c r="J92" s="145"/>
      <c r="K92" s="145"/>
      <c r="L92" s="145"/>
      <c r="M92" s="145"/>
    </row>
    <row r="93" spans="2:31" ht="32.25" customHeight="1" x14ac:dyDescent="0.35"/>
    <row r="94" spans="2:31" ht="32.25" customHeight="1" x14ac:dyDescent="0.35"/>
    <row r="95" spans="2:31" ht="32.25" customHeight="1" x14ac:dyDescent="0.35">
      <c r="C95" s="12"/>
      <c r="N95" s="12"/>
    </row>
    <row r="96" spans="2:31" s="148" customFormat="1" ht="32.25" customHeight="1" x14ac:dyDescent="0.3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3"/>
      <c r="Q96" s="3"/>
      <c r="R96" s="3"/>
      <c r="X96" s="149"/>
      <c r="Y96" s="163"/>
      <c r="Z96" s="149"/>
      <c r="AA96" s="149"/>
      <c r="AB96" s="149"/>
      <c r="AC96" s="149"/>
      <c r="AD96" s="149"/>
    </row>
    <row r="97" spans="4:15" ht="32.25" customHeight="1" x14ac:dyDescent="0.35">
      <c r="D97" s="12"/>
      <c r="E97" s="12"/>
      <c r="F97" s="12"/>
      <c r="G97" s="12"/>
      <c r="H97" s="12"/>
      <c r="I97" s="12"/>
      <c r="J97" s="12"/>
      <c r="K97" s="12"/>
      <c r="L97" s="12"/>
      <c r="M97" s="12"/>
      <c r="O97" s="12"/>
    </row>
    <row r="98" spans="4:15" ht="32.25" customHeight="1" x14ac:dyDescent="0.35"/>
    <row r="99" spans="4:15" ht="32.25" customHeight="1" x14ac:dyDescent="0.35"/>
    <row r="100" spans="4:15" ht="31.5" customHeight="1" x14ac:dyDescent="0.35"/>
    <row r="101" spans="4:15" ht="16.25" customHeight="1" x14ac:dyDescent="0.35"/>
    <row r="102" spans="4:15" ht="33.65" customHeight="1" x14ac:dyDescent="0.35"/>
    <row r="103" spans="4:15" ht="6.65" customHeight="1" x14ac:dyDescent="0.35"/>
    <row r="107" spans="4:15" ht="15.65" customHeight="1" x14ac:dyDescent="0.35"/>
  </sheetData>
  <sheetProtection selectLockedCells="1"/>
  <mergeCells count="53">
    <mergeCell ref="P75:Q75"/>
    <mergeCell ref="C79:G79"/>
    <mergeCell ref="C64:D64"/>
    <mergeCell ref="E64:L64"/>
    <mergeCell ref="C66:D66"/>
    <mergeCell ref="C73:D73"/>
    <mergeCell ref="E73:L73"/>
    <mergeCell ref="C74:D74"/>
    <mergeCell ref="E74:L74"/>
    <mergeCell ref="C75:D75"/>
    <mergeCell ref="E75:L75"/>
    <mergeCell ref="P73:Q73"/>
    <mergeCell ref="C56:D56"/>
    <mergeCell ref="C57:D57"/>
    <mergeCell ref="C58:D58"/>
    <mergeCell ref="C60:D60"/>
    <mergeCell ref="C61:D61"/>
    <mergeCell ref="C62:D62"/>
    <mergeCell ref="E28:K28"/>
    <mergeCell ref="C30:C32"/>
    <mergeCell ref="C33:C35"/>
    <mergeCell ref="C36:C38"/>
    <mergeCell ref="C55:D55"/>
    <mergeCell ref="C43:D43"/>
    <mergeCell ref="C44:D44"/>
    <mergeCell ref="C46:D46"/>
    <mergeCell ref="C47:D47"/>
    <mergeCell ref="C48:D48"/>
    <mergeCell ref="E48:L48"/>
    <mergeCell ref="C49:D49"/>
    <mergeCell ref="E49:L49"/>
    <mergeCell ref="C52:L52"/>
    <mergeCell ref="E54:K54"/>
    <mergeCell ref="C39:C41"/>
    <mergeCell ref="C21:D21"/>
    <mergeCell ref="C22:D22"/>
    <mergeCell ref="C23:D23"/>
    <mergeCell ref="C24:D24"/>
    <mergeCell ref="C25:D25"/>
    <mergeCell ref="C26:D26"/>
    <mergeCell ref="C27:D27"/>
    <mergeCell ref="C20:D20"/>
    <mergeCell ref="B2:R2"/>
    <mergeCell ref="C4:D4"/>
    <mergeCell ref="E4:J4"/>
    <mergeCell ref="C6:D6"/>
    <mergeCell ref="F6:H6"/>
    <mergeCell ref="G7:H7"/>
    <mergeCell ref="G8:H8"/>
    <mergeCell ref="G9:H9"/>
    <mergeCell ref="G10:H10"/>
    <mergeCell ref="E17:K17"/>
    <mergeCell ref="C19:D19"/>
  </mergeCells>
  <dataValidations count="2">
    <dataValidation type="list" allowBlank="1" showInputMessage="1" showErrorMessage="1" sqref="E22:K22" xr:uid="{D6A9BDE9-FBCC-48FE-8881-7D92B2C0DA6B}">
      <formula1>$Y$17:$Y$20</formula1>
    </dataValidation>
    <dataValidation type="list" allowBlank="1" showInputMessage="1" showErrorMessage="1" sqref="L22" xr:uid="{4F4677AE-9597-412F-841F-3CAD191FD015}">
      <formula1>#REF!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87"/>
  <sheetViews>
    <sheetView showGridLines="0" tabSelected="1" zoomScale="50" zoomScaleNormal="50" zoomScaleSheetLayoutView="55" zoomScalePageLayoutView="70" workbookViewId="0">
      <selection activeCell="H4" sqref="H4"/>
    </sheetView>
  </sheetViews>
  <sheetFormatPr baseColWidth="10" defaultColWidth="11.08984375" defaultRowHeight="17.149999999999999" customHeight="1" x14ac:dyDescent="0.35"/>
  <cols>
    <col min="1" max="1" width="2.90625" style="3" customWidth="1"/>
    <col min="2" max="2" width="2.453125" style="3" customWidth="1"/>
    <col min="3" max="3" width="26.90625" style="3" customWidth="1"/>
    <col min="4" max="4" width="47.453125" style="3" customWidth="1"/>
    <col min="5" max="5" width="34.54296875" style="3" customWidth="1"/>
    <col min="6" max="6" width="38" style="3" customWidth="1"/>
    <col min="7" max="11" width="34.54296875" style="3" customWidth="1"/>
    <col min="12" max="12" width="28.08984375" style="3" customWidth="1"/>
    <col min="13" max="13" width="5.08984375" style="3" customWidth="1"/>
    <col min="14" max="14" width="14.453125" style="3" customWidth="1"/>
    <col min="15" max="15" width="34.54296875" style="3" customWidth="1"/>
    <col min="16" max="16" width="13.453125" style="3" customWidth="1"/>
    <col min="17" max="17" width="34.54296875" style="3" customWidth="1"/>
    <col min="18" max="18" width="3.453125" style="3" customWidth="1"/>
    <col min="19" max="23" width="11.08984375" style="3"/>
    <col min="24" max="24" width="11.08984375" style="4"/>
    <col min="25" max="25" width="1.54296875" style="160" customWidth="1"/>
    <col min="26" max="26" width="25.453125" style="4" customWidth="1"/>
    <col min="27" max="30" width="11.08984375" style="4"/>
    <col min="31" max="16384" width="11.08984375" style="3"/>
  </cols>
  <sheetData>
    <row r="1" spans="1:25" ht="17.149999999999999" customHeight="1" thickBot="1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25" ht="306.5" customHeight="1" thickBot="1" x14ac:dyDescent="0.4">
      <c r="A2" s="1"/>
      <c r="B2" s="216" t="s">
        <v>96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8"/>
    </row>
    <row r="3" spans="1:25" ht="40.5" customHeight="1" x14ac:dyDescent="0.45">
      <c r="A3" s="1"/>
      <c r="B3" s="5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</row>
    <row r="4" spans="1:25" ht="63.15" customHeight="1" x14ac:dyDescent="0.35">
      <c r="A4" s="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3"/>
    </row>
    <row r="5" spans="1:25" ht="13.65" customHeight="1" x14ac:dyDescent="0.35">
      <c r="A5" s="14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3"/>
      <c r="U5" s="17"/>
      <c r="Y5" s="161"/>
    </row>
    <row r="6" spans="1:25" ht="40.65" customHeight="1" x14ac:dyDescent="0.35">
      <c r="A6" s="14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3"/>
      <c r="U6" s="17"/>
      <c r="Y6" s="161"/>
    </row>
    <row r="7" spans="1:25" ht="24.9" customHeight="1" thickBot="1" x14ac:dyDescent="0.4">
      <c r="A7" s="14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3"/>
      <c r="U7" s="17"/>
      <c r="Y7" s="161"/>
    </row>
    <row r="8" spans="1:25" ht="51.5" customHeight="1" thickBot="1" x14ac:dyDescent="0.5">
      <c r="B8" s="121"/>
      <c r="C8" s="121"/>
      <c r="D8" s="174" t="s">
        <v>77</v>
      </c>
      <c r="E8" s="175"/>
      <c r="F8" s="230">
        <f>'DPGF TF'!E78</f>
        <v>0</v>
      </c>
      <c r="G8" s="231"/>
      <c r="H8" s="231"/>
      <c r="I8" s="231"/>
      <c r="J8" s="231"/>
      <c r="K8" s="231"/>
      <c r="L8" s="231"/>
      <c r="M8" s="232"/>
      <c r="N8" s="121"/>
      <c r="O8" s="121"/>
      <c r="P8" s="121"/>
      <c r="Q8" s="121"/>
      <c r="R8" s="26"/>
      <c r="Y8" s="161"/>
    </row>
    <row r="9" spans="1:25" ht="51.5" customHeight="1" thickBot="1" x14ac:dyDescent="0.5">
      <c r="B9" s="121"/>
      <c r="C9" s="121"/>
      <c r="D9" s="174" t="s">
        <v>78</v>
      </c>
      <c r="E9" s="175"/>
      <c r="F9" s="230">
        <f>E69</f>
        <v>0</v>
      </c>
      <c r="G9" s="231"/>
      <c r="H9" s="231"/>
      <c r="I9" s="231"/>
      <c r="J9" s="231"/>
      <c r="K9" s="231"/>
      <c r="L9" s="231"/>
      <c r="M9" s="232"/>
      <c r="N9" s="121"/>
      <c r="O9" s="121"/>
      <c r="P9" s="121"/>
      <c r="Q9" s="121"/>
      <c r="R9" s="26"/>
      <c r="Y9" s="161"/>
    </row>
    <row r="10" spans="1:25" ht="51.5" customHeight="1" thickBot="1" x14ac:dyDescent="0.5">
      <c r="B10" s="121"/>
      <c r="C10" s="121"/>
      <c r="D10" s="174" t="s">
        <v>79</v>
      </c>
      <c r="E10" s="175"/>
      <c r="F10" s="230">
        <f>E75</f>
        <v>0</v>
      </c>
      <c r="G10" s="231"/>
      <c r="H10" s="231"/>
      <c r="I10" s="231"/>
      <c r="J10" s="231"/>
      <c r="K10" s="231"/>
      <c r="L10" s="231"/>
      <c r="M10" s="232"/>
      <c r="N10" s="121"/>
      <c r="O10" s="121"/>
      <c r="P10" s="121"/>
      <c r="Q10" s="121"/>
      <c r="R10" s="26"/>
      <c r="Y10" s="161"/>
    </row>
    <row r="11" spans="1:25" ht="35.5" customHeight="1" thickBot="1" x14ac:dyDescent="0.5">
      <c r="B11" s="121"/>
      <c r="C11" s="121"/>
      <c r="D11" s="174" t="s">
        <v>76</v>
      </c>
      <c r="E11" s="175"/>
      <c r="F11" s="227">
        <f>SUM(F8,F10)</f>
        <v>0</v>
      </c>
      <c r="G11" s="228"/>
      <c r="H11" s="228"/>
      <c r="I11" s="228"/>
      <c r="J11" s="228"/>
      <c r="K11" s="228"/>
      <c r="L11" s="228"/>
      <c r="M11" s="229"/>
      <c r="N11" s="121"/>
      <c r="O11" s="121"/>
      <c r="P11" s="121"/>
      <c r="Q11" s="121"/>
      <c r="R11" s="26"/>
      <c r="Y11" s="161"/>
    </row>
    <row r="12" spans="1:25" ht="22.25" customHeight="1" x14ac:dyDescent="0.45"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26"/>
      <c r="Y12" s="161"/>
    </row>
    <row r="13" spans="1:25" ht="22.25" customHeight="1" x14ac:dyDescent="0.45"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26"/>
      <c r="Y13" s="161"/>
    </row>
    <row r="14" spans="1:25" ht="22.25" customHeight="1" x14ac:dyDescent="0.45"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26"/>
      <c r="Y14" s="161"/>
    </row>
    <row r="15" spans="1:25" ht="22.25" customHeight="1" x14ac:dyDescent="0.45"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26"/>
      <c r="Y15" s="161"/>
    </row>
    <row r="16" spans="1:25" ht="22.25" customHeight="1" x14ac:dyDescent="0.45"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26"/>
      <c r="Y16" s="161"/>
    </row>
    <row r="17" spans="2:31" ht="16.399999999999999" customHeight="1" x14ac:dyDescent="0.45"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26"/>
      <c r="Y17" s="161"/>
    </row>
    <row r="18" spans="2:31" s="12" customFormat="1" ht="41.4" customHeight="1" x14ac:dyDescent="0.45"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30"/>
      <c r="X18" s="31"/>
      <c r="Y18" s="32" t="s">
        <v>18</v>
      </c>
      <c r="Z18" s="31"/>
      <c r="AA18" s="31"/>
      <c r="AB18" s="31"/>
      <c r="AC18" s="31"/>
      <c r="AD18" s="31"/>
      <c r="AE18" s="31"/>
    </row>
    <row r="19" spans="2:31" s="12" customFormat="1" ht="53.25" customHeight="1" x14ac:dyDescent="0.45"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30"/>
      <c r="S19" s="39"/>
      <c r="X19" s="31"/>
      <c r="Y19" s="164" t="s">
        <v>73</v>
      </c>
      <c r="Z19" s="31"/>
      <c r="AA19" s="31"/>
      <c r="AB19" s="31"/>
      <c r="AC19" s="31"/>
      <c r="AD19" s="31"/>
      <c r="AE19" s="31"/>
    </row>
    <row r="20" spans="2:31" s="12" customFormat="1" ht="42.65" customHeight="1" x14ac:dyDescent="0.45"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30"/>
      <c r="X20" s="31"/>
      <c r="Y20" s="164" t="s">
        <v>74</v>
      </c>
      <c r="Z20" s="31"/>
      <c r="AA20" s="31"/>
      <c r="AB20" s="31"/>
      <c r="AC20" s="31"/>
      <c r="AD20" s="31"/>
      <c r="AE20" s="31"/>
    </row>
    <row r="21" spans="2:31" s="12" customFormat="1" ht="42.65" customHeight="1" x14ac:dyDescent="0.4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30"/>
      <c r="X21" s="31"/>
      <c r="Y21" s="164" t="s">
        <v>75</v>
      </c>
      <c r="Z21" s="31"/>
      <c r="AA21" s="31"/>
      <c r="AB21" s="31"/>
      <c r="AC21" s="31"/>
      <c r="AD21" s="31"/>
      <c r="AE21" s="31"/>
    </row>
    <row r="22" spans="2:31" s="12" customFormat="1" ht="42.65" customHeight="1" x14ac:dyDescent="0.35"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30"/>
      <c r="X22" s="31"/>
      <c r="Y22" s="31"/>
      <c r="Z22" s="31"/>
      <c r="AA22" s="31"/>
      <c r="AB22" s="31"/>
      <c r="AC22" s="31"/>
      <c r="AD22" s="31"/>
    </row>
    <row r="23" spans="2:31" s="12" customFormat="1" ht="64.5" customHeight="1" x14ac:dyDescent="0.35"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30"/>
      <c r="X23" s="31"/>
      <c r="Y23" s="162"/>
      <c r="Z23" s="31"/>
      <c r="AA23" s="31"/>
      <c r="AB23" s="31"/>
      <c r="AC23" s="31"/>
      <c r="AD23" s="31"/>
    </row>
    <row r="24" spans="2:31" s="12" customFormat="1" ht="42.65" customHeight="1" x14ac:dyDescent="0.35"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30"/>
      <c r="X24" s="31"/>
      <c r="Y24" s="162"/>
      <c r="Z24" s="31"/>
      <c r="AA24" s="31"/>
      <c r="AB24" s="31"/>
      <c r="AC24" s="31"/>
      <c r="AD24" s="31"/>
    </row>
    <row r="25" spans="2:31" s="12" customFormat="1" ht="42.65" customHeight="1" x14ac:dyDescent="0.35"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30"/>
      <c r="X25" s="31"/>
      <c r="Y25" s="162"/>
      <c r="Z25" s="31"/>
      <c r="AA25" s="31"/>
      <c r="AB25" s="31"/>
      <c r="AC25" s="31"/>
      <c r="AD25" s="31"/>
    </row>
    <row r="26" spans="2:31" s="12" customFormat="1" ht="42.65" customHeight="1" x14ac:dyDescent="0.35"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30"/>
      <c r="X26" s="31"/>
      <c r="Y26" s="162"/>
      <c r="Z26" s="31"/>
      <c r="AA26" s="31"/>
      <c r="AB26" s="31"/>
      <c r="AC26" s="31"/>
      <c r="AD26" s="31"/>
    </row>
    <row r="27" spans="2:31" s="12" customFormat="1" ht="42.65" customHeight="1" x14ac:dyDescent="0.35"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30"/>
      <c r="X27" s="31"/>
      <c r="Y27" s="162"/>
      <c r="Z27" s="31"/>
      <c r="AA27" s="31"/>
      <c r="AB27" s="31"/>
      <c r="AC27" s="31"/>
      <c r="AD27" s="31"/>
    </row>
    <row r="28" spans="2:31" s="12" customFormat="1" ht="46.4" customHeight="1" x14ac:dyDescent="0.35"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30"/>
      <c r="X28" s="31"/>
      <c r="Y28" s="162"/>
      <c r="Z28" s="31"/>
      <c r="AA28" s="31"/>
      <c r="AB28" s="31"/>
      <c r="AC28" s="31"/>
      <c r="AD28" s="31"/>
    </row>
    <row r="29" spans="2:31" s="12" customFormat="1" ht="33.9" customHeight="1" x14ac:dyDescent="0.35"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30"/>
      <c r="X29" s="31"/>
      <c r="Y29" s="162"/>
      <c r="Z29" s="31"/>
      <c r="AA29" s="31"/>
      <c r="AB29" s="31"/>
      <c r="AC29" s="31"/>
      <c r="AD29" s="31"/>
    </row>
    <row r="30" spans="2:31" s="12" customFormat="1" ht="48.15" customHeight="1" x14ac:dyDescent="0.35"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30"/>
      <c r="X30" s="31"/>
      <c r="Y30" s="162"/>
      <c r="Z30" s="31"/>
      <c r="AA30" s="31"/>
      <c r="AB30" s="31"/>
      <c r="AC30" s="31"/>
      <c r="AD30" s="31"/>
    </row>
    <row r="31" spans="2:31" s="12" customFormat="1" ht="34.5" customHeight="1" x14ac:dyDescent="0.35"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30"/>
      <c r="X31" s="31"/>
      <c r="Y31" s="162"/>
      <c r="Z31" s="31"/>
      <c r="AA31" s="31"/>
      <c r="AB31" s="31"/>
      <c r="AC31" s="31"/>
      <c r="AD31" s="31"/>
    </row>
    <row r="32" spans="2:31" s="12" customFormat="1" ht="34.5" customHeight="1" x14ac:dyDescent="0.35"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30"/>
      <c r="X32" s="31"/>
      <c r="Y32" s="162"/>
      <c r="Z32" s="31"/>
      <c r="AA32" s="31"/>
      <c r="AB32" s="31"/>
      <c r="AC32" s="31"/>
      <c r="AD32" s="31"/>
    </row>
    <row r="33" spans="2:30" s="12" customFormat="1" ht="34.5" customHeight="1" x14ac:dyDescent="0.35"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30"/>
      <c r="X33" s="31"/>
      <c r="Y33" s="162"/>
      <c r="Z33" s="31"/>
      <c r="AA33" s="31"/>
      <c r="AB33" s="31"/>
      <c r="AC33" s="31"/>
      <c r="AD33" s="31"/>
    </row>
    <row r="34" spans="2:30" s="12" customFormat="1" ht="9.15" customHeight="1" x14ac:dyDescent="0.35"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30"/>
      <c r="X34" s="31"/>
      <c r="Y34" s="162"/>
      <c r="Z34" s="31"/>
      <c r="AA34" s="31"/>
      <c r="AB34" s="31"/>
      <c r="AC34" s="31"/>
      <c r="AD34" s="31"/>
    </row>
    <row r="35" spans="2:30" s="12" customFormat="1" ht="33.9" customHeight="1" x14ac:dyDescent="0.35"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30"/>
      <c r="X35" s="31"/>
      <c r="Y35" s="162"/>
      <c r="Z35" s="31"/>
      <c r="AA35" s="31"/>
      <c r="AB35" s="31"/>
      <c r="AC35" s="31"/>
      <c r="AD35" s="31"/>
    </row>
    <row r="36" spans="2:30" s="12" customFormat="1" ht="33.9" customHeight="1" x14ac:dyDescent="0.35"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30"/>
      <c r="X36" s="31"/>
      <c r="Y36" s="162"/>
      <c r="Z36" s="31"/>
      <c r="AA36" s="31"/>
      <c r="AB36" s="31"/>
      <c r="AC36" s="31"/>
      <c r="AD36" s="31"/>
    </row>
    <row r="37" spans="2:30" s="12" customFormat="1" ht="11.25" customHeight="1" x14ac:dyDescent="0.35"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30"/>
      <c r="X37" s="31"/>
      <c r="Y37" s="162"/>
      <c r="Z37" s="31"/>
      <c r="AA37" s="31"/>
      <c r="AB37" s="31"/>
      <c r="AC37" s="31"/>
      <c r="AD37" s="31"/>
    </row>
    <row r="38" spans="2:30" s="12" customFormat="1" ht="43.4" customHeight="1" x14ac:dyDescent="0.35"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30"/>
      <c r="X38" s="31"/>
      <c r="Y38" s="162"/>
      <c r="Z38" s="31"/>
      <c r="AA38" s="31"/>
      <c r="AB38" s="31"/>
      <c r="AC38" s="31"/>
      <c r="AD38" s="31"/>
    </row>
    <row r="39" spans="2:30" s="12" customFormat="1" ht="43.4" customHeight="1" x14ac:dyDescent="0.35"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30"/>
      <c r="X39" s="31"/>
      <c r="Y39" s="162"/>
      <c r="Z39" s="31"/>
      <c r="AA39" s="31"/>
      <c r="AB39" s="31"/>
      <c r="AC39" s="31"/>
      <c r="AD39" s="31"/>
    </row>
    <row r="40" spans="2:30" s="12" customFormat="1" ht="43.4" customHeight="1" x14ac:dyDescent="0.35"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30"/>
      <c r="X40" s="31"/>
      <c r="Y40" s="162"/>
      <c r="Z40" s="31"/>
      <c r="AA40" s="31"/>
      <c r="AB40" s="31"/>
      <c r="AC40" s="31"/>
      <c r="AD40" s="31"/>
    </row>
    <row r="41" spans="2:30" s="12" customFormat="1" ht="46.4" customHeight="1" x14ac:dyDescent="0.35"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30"/>
      <c r="X41" s="31"/>
      <c r="Y41" s="162"/>
      <c r="Z41" s="31"/>
      <c r="AA41" s="31"/>
      <c r="AB41" s="31"/>
      <c r="AC41" s="31"/>
      <c r="AD41" s="31"/>
    </row>
    <row r="42" spans="2:30" s="12" customFormat="1" ht="21" customHeight="1" x14ac:dyDescent="0.35"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30"/>
      <c r="X42" s="31"/>
      <c r="Y42" s="162"/>
      <c r="Z42" s="31"/>
      <c r="AA42" s="31"/>
      <c r="AB42" s="31"/>
      <c r="AC42" s="31"/>
      <c r="AD42" s="31"/>
    </row>
    <row r="43" spans="2:30" s="12" customFormat="1" ht="16.5" customHeight="1" x14ac:dyDescent="0.35"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30"/>
      <c r="X43" s="31"/>
      <c r="Y43" s="162"/>
      <c r="Z43" s="31"/>
      <c r="AA43" s="31"/>
      <c r="AB43" s="31"/>
      <c r="AC43" s="31"/>
      <c r="AD43" s="31"/>
    </row>
    <row r="44" spans="2:30" s="12" customFormat="1" ht="81.150000000000006" customHeight="1" x14ac:dyDescent="0.35"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30"/>
      <c r="X44" s="31"/>
      <c r="Y44" s="162"/>
      <c r="Z44" s="31"/>
      <c r="AA44" s="31"/>
      <c r="AB44" s="31"/>
      <c r="AC44" s="31"/>
      <c r="AD44" s="31"/>
    </row>
    <row r="45" spans="2:30" s="12" customFormat="1" ht="7.5" customHeight="1" x14ac:dyDescent="0.35"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30"/>
      <c r="X45" s="31"/>
      <c r="Y45" s="162"/>
      <c r="Z45" s="31"/>
      <c r="AA45" s="31"/>
      <c r="AB45" s="31"/>
      <c r="AC45" s="31"/>
      <c r="AD45" s="31"/>
    </row>
    <row r="46" spans="2:30" s="12" customFormat="1" ht="31.4" customHeight="1" x14ac:dyDescent="0.35"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30"/>
      <c r="X46" s="31"/>
      <c r="Y46" s="162"/>
      <c r="Z46" s="31"/>
      <c r="AA46" s="31"/>
      <c r="AB46" s="31"/>
      <c r="AC46" s="31"/>
      <c r="AD46" s="31"/>
    </row>
    <row r="47" spans="2:30" s="12" customFormat="1" ht="37.65" customHeight="1" x14ac:dyDescent="0.35"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30"/>
      <c r="X47" s="31"/>
      <c r="Y47" s="162"/>
      <c r="Z47" s="31"/>
      <c r="AA47" s="31"/>
      <c r="AB47" s="31"/>
      <c r="AC47" s="31"/>
      <c r="AD47" s="31"/>
    </row>
    <row r="48" spans="2:30" s="12" customFormat="1" ht="79.5" customHeight="1" x14ac:dyDescent="0.35"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30"/>
      <c r="X48" s="31"/>
      <c r="Y48" s="162"/>
      <c r="Z48" s="31"/>
      <c r="AA48" s="31"/>
      <c r="AB48" s="31"/>
      <c r="AC48" s="31"/>
      <c r="AD48" s="31"/>
    </row>
    <row r="49" spans="2:30" s="12" customFormat="1" ht="43.4" customHeight="1" x14ac:dyDescent="0.35"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30"/>
      <c r="X49" s="31"/>
      <c r="Y49" s="162"/>
      <c r="Z49" s="31"/>
      <c r="AA49" s="31"/>
      <c r="AB49" s="31"/>
      <c r="AC49" s="31"/>
      <c r="AD49" s="31"/>
    </row>
    <row r="50" spans="2:30" s="12" customFormat="1" ht="43.4" customHeight="1" x14ac:dyDescent="0.35"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30"/>
      <c r="X50" s="31"/>
      <c r="Y50" s="162"/>
      <c r="Z50" s="31"/>
      <c r="AA50" s="31"/>
      <c r="AB50" s="31"/>
      <c r="AC50" s="31"/>
      <c r="AD50" s="31"/>
    </row>
    <row r="51" spans="2:30" s="12" customFormat="1" ht="9.15" customHeight="1" x14ac:dyDescent="0.35"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30"/>
      <c r="X51" s="31"/>
      <c r="Y51" s="162"/>
      <c r="Z51" s="31"/>
      <c r="AA51" s="31"/>
      <c r="AB51" s="31"/>
      <c r="AC51" s="31"/>
      <c r="AD51" s="31"/>
    </row>
    <row r="52" spans="2:30" s="12" customFormat="1" ht="44" customHeight="1" x14ac:dyDescent="0.35"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30"/>
      <c r="X52" s="31"/>
      <c r="Y52" s="162"/>
      <c r="Z52" s="31"/>
      <c r="AA52" s="31"/>
      <c r="AB52" s="31"/>
      <c r="AC52" s="31"/>
      <c r="AD52" s="31"/>
    </row>
    <row r="53" spans="2:30" s="12" customFormat="1" ht="44" customHeight="1" x14ac:dyDescent="0.35"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30"/>
      <c r="X53" s="31"/>
      <c r="Y53" s="162"/>
      <c r="Z53" s="31"/>
      <c r="AA53" s="31"/>
      <c r="AB53" s="31"/>
      <c r="AC53" s="31"/>
      <c r="AD53" s="31"/>
    </row>
    <row r="54" spans="2:30" s="12" customFormat="1" ht="44" customHeight="1" x14ac:dyDescent="0.35"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30"/>
      <c r="X54" s="31"/>
      <c r="Y54" s="162"/>
      <c r="Z54" s="31"/>
      <c r="AA54" s="31"/>
      <c r="AB54" s="31"/>
      <c r="AC54" s="31"/>
      <c r="AD54" s="31"/>
    </row>
    <row r="55" spans="2:30" s="12" customFormat="1" ht="12.75" customHeight="1" x14ac:dyDescent="0.35"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30"/>
      <c r="X55" s="31"/>
      <c r="Y55" s="162"/>
      <c r="Z55" s="31"/>
      <c r="AA55" s="31"/>
      <c r="AB55" s="31"/>
      <c r="AC55" s="31"/>
      <c r="AD55" s="31"/>
    </row>
    <row r="56" spans="2:30" s="12" customFormat="1" ht="45.15" customHeight="1" x14ac:dyDescent="0.35"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30"/>
      <c r="X56" s="31"/>
      <c r="Y56" s="162"/>
      <c r="Z56" s="31"/>
      <c r="AA56" s="31"/>
      <c r="AB56" s="31"/>
      <c r="AC56" s="31"/>
      <c r="AD56" s="31"/>
    </row>
    <row r="57" spans="2:30" s="12" customFormat="1" ht="9.75" customHeight="1" x14ac:dyDescent="0.35"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30"/>
      <c r="X57" s="31"/>
      <c r="Y57" s="162"/>
      <c r="Z57" s="31"/>
      <c r="AA57" s="31"/>
      <c r="AB57" s="31"/>
      <c r="AC57" s="31"/>
      <c r="AD57" s="31"/>
    </row>
    <row r="58" spans="2:30" s="12" customFormat="1" ht="40.25" customHeight="1" x14ac:dyDescent="0.35"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30"/>
      <c r="X58" s="31"/>
      <c r="Y58" s="162"/>
      <c r="Z58" s="31"/>
      <c r="AA58" s="31"/>
      <c r="AB58" s="31"/>
      <c r="AC58" s="31"/>
      <c r="AD58" s="31"/>
    </row>
    <row r="59" spans="2:30" s="12" customFormat="1" ht="40.25" customHeight="1" x14ac:dyDescent="0.35"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30"/>
      <c r="X59" s="31"/>
      <c r="Y59" s="162"/>
      <c r="Z59" s="31"/>
      <c r="AA59" s="31"/>
      <c r="AB59" s="31"/>
      <c r="AC59" s="31"/>
      <c r="AD59" s="31"/>
    </row>
    <row r="60" spans="2:30" s="12" customFormat="1" ht="40.25" customHeight="1" x14ac:dyDescent="0.35"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30"/>
      <c r="X60" s="31"/>
      <c r="Y60" s="162"/>
      <c r="Z60" s="31"/>
      <c r="AA60" s="31"/>
      <c r="AB60" s="31"/>
      <c r="AC60" s="31"/>
      <c r="AD60" s="31"/>
    </row>
    <row r="61" spans="2:30" s="12" customFormat="1" ht="40.25" customHeight="1" x14ac:dyDescent="0.35"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30"/>
      <c r="X61" s="31"/>
      <c r="Y61" s="162"/>
      <c r="Z61" s="31"/>
      <c r="AA61" s="31"/>
      <c r="AB61" s="31"/>
      <c r="AC61" s="31"/>
      <c r="AD61" s="31"/>
    </row>
    <row r="62" spans="2:30" s="12" customFormat="1" ht="40.25" customHeight="1" x14ac:dyDescent="0.35"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30"/>
      <c r="X62" s="31"/>
      <c r="Y62" s="162"/>
      <c r="Z62" s="31"/>
      <c r="AA62" s="31"/>
      <c r="AB62" s="31"/>
      <c r="AC62" s="31"/>
      <c r="AD62" s="31"/>
    </row>
    <row r="63" spans="2:30" s="12" customFormat="1" ht="40.25" customHeight="1" x14ac:dyDescent="0.35">
      <c r="B63" s="121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30"/>
      <c r="X63" s="31"/>
      <c r="Y63" s="162"/>
      <c r="Z63" s="31"/>
      <c r="AA63" s="31"/>
      <c r="AB63" s="31"/>
      <c r="AC63" s="31"/>
      <c r="AD63" s="31"/>
    </row>
    <row r="64" spans="2:30" s="12" customFormat="1" ht="40.25" customHeight="1" x14ac:dyDescent="0.35">
      <c r="B64" s="121"/>
      <c r="M64" s="121"/>
      <c r="N64" s="121"/>
      <c r="O64" s="121"/>
      <c r="P64" s="121"/>
      <c r="Q64" s="121"/>
      <c r="R64" s="30"/>
      <c r="X64" s="31"/>
      <c r="Y64" s="162"/>
      <c r="Z64" s="31"/>
      <c r="AA64" s="31"/>
      <c r="AB64" s="31"/>
      <c r="AC64" s="31"/>
      <c r="AD64" s="31"/>
    </row>
    <row r="65" spans="2:31" s="12" customFormat="1" ht="53.25" customHeight="1" x14ac:dyDescent="0.35">
      <c r="B65" s="29"/>
      <c r="N65" s="130"/>
      <c r="O65" s="167"/>
      <c r="P65" s="173"/>
      <c r="Q65" s="173"/>
      <c r="R65" s="30"/>
      <c r="X65" s="31"/>
      <c r="Y65" s="162"/>
      <c r="Z65" s="31"/>
      <c r="AA65" s="31"/>
      <c r="AB65" s="31"/>
      <c r="AC65" s="31"/>
      <c r="AD65" s="31"/>
    </row>
    <row r="66" spans="2:31" s="12" customFormat="1" ht="53.25" customHeight="1" x14ac:dyDescent="0.35">
      <c r="B66" s="29"/>
      <c r="N66" s="130"/>
      <c r="O66" s="167"/>
      <c r="P66" s="167"/>
      <c r="Q66" s="167"/>
      <c r="R66" s="30"/>
      <c r="X66" s="31"/>
      <c r="Y66" s="162"/>
      <c r="Z66" s="31"/>
      <c r="AA66" s="31"/>
      <c r="AB66" s="31"/>
      <c r="AC66" s="31"/>
      <c r="AD66" s="31"/>
    </row>
    <row r="67" spans="2:31" s="12" customFormat="1" ht="53.25" customHeight="1" x14ac:dyDescent="0.35">
      <c r="B67" s="29"/>
      <c r="N67" s="130"/>
      <c r="O67" s="167"/>
      <c r="P67" s="173"/>
      <c r="Q67" s="173"/>
      <c r="R67" s="30"/>
      <c r="X67" s="31"/>
      <c r="Y67" s="162"/>
      <c r="Z67" s="31"/>
      <c r="AA67" s="31"/>
      <c r="AB67" s="31"/>
      <c r="AC67" s="31"/>
      <c r="AD67" s="31"/>
    </row>
    <row r="68" spans="2:31" s="12" customFormat="1" ht="31.5" customHeight="1" x14ac:dyDescent="0.35">
      <c r="B68" s="29"/>
      <c r="C68" s="131"/>
      <c r="D68" s="131"/>
      <c r="E68" s="132"/>
      <c r="F68" s="133"/>
      <c r="G68" s="134"/>
      <c r="H68" s="135"/>
      <c r="I68" s="136"/>
      <c r="J68" s="131"/>
      <c r="K68" s="131"/>
      <c r="L68" s="131"/>
      <c r="N68" s="130"/>
      <c r="O68" s="167"/>
      <c r="P68" s="167"/>
      <c r="Q68" s="89"/>
      <c r="R68" s="30"/>
      <c r="X68" s="31"/>
      <c r="Y68" s="162"/>
      <c r="Z68" s="31"/>
      <c r="AA68" s="31"/>
      <c r="AB68" s="31"/>
      <c r="AC68" s="31"/>
      <c r="AD68" s="31"/>
    </row>
    <row r="69" spans="2:31" s="12" customFormat="1" ht="22.5" customHeight="1" x14ac:dyDescent="0.35">
      <c r="B69" s="29"/>
      <c r="C69" s="117"/>
      <c r="D69" s="117"/>
      <c r="E69" s="117"/>
      <c r="F69" s="117"/>
      <c r="G69" s="117"/>
      <c r="H69" s="117"/>
      <c r="I69" s="117"/>
      <c r="J69" s="117"/>
      <c r="P69" s="113"/>
      <c r="Q69" s="112"/>
      <c r="R69" s="89"/>
      <c r="S69" s="29"/>
      <c r="Y69" s="162"/>
      <c r="Z69" s="31"/>
      <c r="AA69" s="31"/>
      <c r="AB69" s="31"/>
      <c r="AC69" s="31"/>
      <c r="AD69" s="31"/>
      <c r="AE69" s="31"/>
    </row>
    <row r="70" spans="2:31" ht="15.9" customHeight="1" thickBot="1" x14ac:dyDescent="0.4">
      <c r="B70" s="141"/>
      <c r="C70" s="142"/>
      <c r="D70" s="143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2"/>
      <c r="P70" s="12"/>
      <c r="Q70" s="12"/>
      <c r="R70" s="144"/>
    </row>
    <row r="71" spans="2:31" ht="32.25" customHeight="1" x14ac:dyDescent="0.35">
      <c r="C71" s="145"/>
      <c r="D71" s="146"/>
      <c r="N71" s="165"/>
      <c r="O71" s="147"/>
      <c r="P71" s="147"/>
      <c r="Q71" s="147"/>
    </row>
    <row r="72" spans="2:31" ht="32.25" customHeight="1" x14ac:dyDescent="0.35">
      <c r="D72" s="145"/>
      <c r="E72" s="145"/>
      <c r="F72" s="145"/>
      <c r="G72" s="145"/>
      <c r="H72" s="145"/>
      <c r="I72" s="145"/>
      <c r="J72" s="145"/>
      <c r="K72" s="145"/>
      <c r="L72" s="145"/>
      <c r="M72" s="145"/>
    </row>
    <row r="73" spans="2:31" ht="32.25" customHeight="1" x14ac:dyDescent="0.35"/>
    <row r="74" spans="2:31" ht="32.25" customHeight="1" x14ac:dyDescent="0.35"/>
    <row r="75" spans="2:31" ht="32.25" customHeight="1" x14ac:dyDescent="0.35">
      <c r="C75" s="12"/>
      <c r="N75" s="12"/>
    </row>
    <row r="76" spans="2:31" s="148" customFormat="1" ht="32.25" customHeight="1" x14ac:dyDescent="0.3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3"/>
      <c r="Q76" s="3"/>
      <c r="R76" s="3"/>
      <c r="X76" s="149"/>
      <c r="Y76" s="163"/>
      <c r="Z76" s="149"/>
      <c r="AA76" s="149"/>
      <c r="AB76" s="149"/>
      <c r="AC76" s="149"/>
      <c r="AD76" s="149"/>
    </row>
    <row r="77" spans="2:31" ht="32.25" customHeight="1" x14ac:dyDescent="0.35">
      <c r="D77" s="12"/>
      <c r="E77" s="12"/>
      <c r="F77" s="12"/>
      <c r="G77" s="12"/>
      <c r="H77" s="12"/>
      <c r="I77" s="12"/>
      <c r="J77" s="12"/>
      <c r="K77" s="12"/>
      <c r="L77" s="12"/>
      <c r="M77" s="12"/>
      <c r="O77" s="12"/>
    </row>
    <row r="78" spans="2:31" ht="32.25" customHeight="1" x14ac:dyDescent="0.35"/>
    <row r="79" spans="2:31" ht="32.25" customHeight="1" x14ac:dyDescent="0.35"/>
    <row r="80" spans="2:31" ht="31.5" customHeight="1" x14ac:dyDescent="0.35"/>
    <row r="81" ht="16.25" customHeight="1" x14ac:dyDescent="0.35"/>
    <row r="82" ht="33.65" customHeight="1" x14ac:dyDescent="0.35"/>
    <row r="83" ht="6.65" customHeight="1" x14ac:dyDescent="0.35"/>
    <row r="87" ht="15.65" customHeight="1" x14ac:dyDescent="0.35"/>
  </sheetData>
  <sheetProtection selectLockedCells="1"/>
  <mergeCells count="11">
    <mergeCell ref="B2:R2"/>
    <mergeCell ref="P65:Q65"/>
    <mergeCell ref="D11:E11"/>
    <mergeCell ref="F11:M11"/>
    <mergeCell ref="P67:Q67"/>
    <mergeCell ref="D8:E8"/>
    <mergeCell ref="F8:M8"/>
    <mergeCell ref="D9:E9"/>
    <mergeCell ref="D10:E10"/>
    <mergeCell ref="F9:M9"/>
    <mergeCell ref="F10:M10"/>
  </mergeCells>
  <dataValidations count="2">
    <dataValidation type="list" allowBlank="1" showInputMessage="1" showErrorMessage="1" sqref="L23" xr:uid="{00000000-0002-0000-0200-000000000000}">
      <formula1>#REF!</formula1>
    </dataValidation>
    <dataValidation type="list" allowBlank="1" showInputMessage="1" showErrorMessage="1" sqref="E23:K23" xr:uid="{00000000-0002-0000-0200-000001000000}">
      <formula1>$Y$18:$Y$21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8</vt:i4>
      </vt:variant>
    </vt:vector>
  </HeadingPairs>
  <TitlesOfParts>
    <vt:vector size="12" baseType="lpstr">
      <vt:lpstr>DPGF TF</vt:lpstr>
      <vt:lpstr>DPGF TO1</vt:lpstr>
      <vt:lpstr>DPGF TO2</vt:lpstr>
      <vt:lpstr>Total</vt:lpstr>
      <vt:lpstr>'DPGF TF'!_Toc25250064</vt:lpstr>
      <vt:lpstr>'DPGF TO1'!_Toc25250064</vt:lpstr>
      <vt:lpstr>'DPGF TO2'!_Toc25250064</vt:lpstr>
      <vt:lpstr>Total!_Toc25250064</vt:lpstr>
      <vt:lpstr>'DPGF TF'!Zone_d_impression</vt:lpstr>
      <vt:lpstr>'DPGF TO1'!Zone_d_impression</vt:lpstr>
      <vt:lpstr>'DPGF TO2'!Zone_d_impression</vt:lpstr>
      <vt:lpstr>Total!Zone_d_impression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LIBERSART Augustin</dc:creator>
  <cp:lastModifiedBy>LIBERSART Augustin</cp:lastModifiedBy>
  <dcterms:created xsi:type="dcterms:W3CDTF">2022-06-30T14:20:39Z</dcterms:created>
  <dcterms:modified xsi:type="dcterms:W3CDTF">2026-09-01T10:01:12Z</dcterms:modified>
</cp:coreProperties>
</file>