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P\BFS\SEGMENTS\24_MULTISERVICES\GSC BRG\DAF_2025_001763_MMS_GSC_BRG\1_Passation\0_Besoin\2_Rédaction DCE\RC\"/>
    </mc:Choice>
  </mc:AlternateContent>
  <bookViews>
    <workbookView xWindow="0" yWindow="0" windowWidth="28800" windowHeight="12300" tabRatio="800" firstSheet="2" activeTab="2"/>
  </bookViews>
  <sheets>
    <sheet name="PHASE 1" sheetId="29" state="hidden" r:id="rId1"/>
    <sheet name="RECAP DQE" sheetId="45" r:id="rId2"/>
    <sheet name="BPU P1 " sheetId="24" r:id="rId3"/>
    <sheet name="BPU P2" sheetId="33" r:id="rId4"/>
    <sheet name="BPU P3" sheetId="1" r:id="rId5"/>
    <sheet name="BPU P4" sheetId="28" r:id="rId6"/>
    <sheet name="BPU P5" sheetId="32" r:id="rId7"/>
    <sheet name="BPU P6" sheetId="40" r:id="rId8"/>
    <sheet name="BPU P7" sheetId="4" r:id="rId9"/>
    <sheet name="BPU P8" sheetId="44" r:id="rId10"/>
    <sheet name="BPU P9" sheetId="23" r:id="rId11"/>
    <sheet name="BPU P10" sheetId="41" r:id="rId12"/>
  </sheets>
  <definedNames>
    <definedName name="_xlnm.Print_Titles" localSheetId="5">'BPU P4'!$1:$3</definedName>
    <definedName name="_xlnm.Print_Titles" localSheetId="8">'BPU P7'!$1:$4</definedName>
    <definedName name="_xlnm.Print_Area" localSheetId="2">'BPU P1 '!$A$1:$I$19</definedName>
    <definedName name="_xlnm.Print_Area" localSheetId="11">'BPU P10'!$A$1:$I$13</definedName>
    <definedName name="_xlnm.Print_Area" localSheetId="3">'BPU P2'!$A$1:$I$25</definedName>
    <definedName name="_xlnm.Print_Area" localSheetId="4">'BPU P3'!$A$1:$I$17</definedName>
    <definedName name="_xlnm.Print_Area" localSheetId="5">'BPU P4'!$A$1:$I$38</definedName>
    <definedName name="_xlnm.Print_Area" localSheetId="6">'BPU P5'!$A$1:$I$19</definedName>
    <definedName name="_xlnm.Print_Area" localSheetId="8">'BPU P7'!$A$1:$I$42</definedName>
    <definedName name="_xlnm.Print_Area" localSheetId="9">'BPU P8'!$A$1:$I$6</definedName>
    <definedName name="_xlnm.Print_Area" localSheetId="10">'BPU P9'!$A$1:$I$20</definedName>
    <definedName name="_xlnm.Print_Area" localSheetId="0">'PHASE 1'!$A$1:$G$6</definedName>
    <definedName name="_xlnm.Print_Area" localSheetId="1">'RECAP DQE'!$A$1:$K$10</definedName>
  </definedNames>
  <calcPr calcId="162913"/>
</workbook>
</file>

<file path=xl/calcChain.xml><?xml version="1.0" encoding="utf-8"?>
<calcChain xmlns="http://schemas.openxmlformats.org/spreadsheetml/2006/main">
  <c r="G8" i="41" l="1"/>
  <c r="I8" i="41" s="1"/>
  <c r="H8" i="41"/>
  <c r="G9" i="41"/>
  <c r="H9" i="41"/>
  <c r="I9" i="41"/>
  <c r="H7" i="41" l="1"/>
  <c r="H10" i="41"/>
  <c r="H11" i="41"/>
  <c r="H12" i="41"/>
  <c r="H6" i="41"/>
  <c r="H18" i="23"/>
  <c r="H15" i="23"/>
  <c r="H11" i="23"/>
  <c r="H19" i="23"/>
  <c r="H17" i="23"/>
  <c r="H14" i="23"/>
  <c r="H13" i="23"/>
  <c r="H10" i="23"/>
  <c r="H9" i="23"/>
  <c r="H7" i="23"/>
  <c r="H6" i="23"/>
  <c r="H5" i="44"/>
  <c r="H6" i="44" s="1"/>
  <c r="I7" i="45" s="1"/>
  <c r="H31" i="4"/>
  <c r="H33" i="4"/>
  <c r="H35" i="4"/>
  <c r="H37" i="4"/>
  <c r="H39" i="4"/>
  <c r="H41" i="4"/>
  <c r="G41" i="4"/>
  <c r="I41" i="4" s="1"/>
  <c r="H28" i="4"/>
  <c r="H26" i="4"/>
  <c r="H23" i="4"/>
  <c r="H17" i="4"/>
  <c r="H19" i="4"/>
  <c r="H21" i="4"/>
  <c r="H14" i="4"/>
  <c r="H10" i="4"/>
  <c r="H12" i="4"/>
  <c r="H7" i="4" l="1"/>
  <c r="H6" i="4"/>
  <c r="H13" i="40"/>
  <c r="H14" i="40"/>
  <c r="H15" i="40"/>
  <c r="H16" i="40"/>
  <c r="H12" i="40"/>
  <c r="H7" i="40"/>
  <c r="H8" i="40"/>
  <c r="H9" i="40"/>
  <c r="H10" i="40"/>
  <c r="H6" i="40"/>
  <c r="H42" i="4" l="1"/>
  <c r="H7" i="45" s="1"/>
  <c r="H17" i="40"/>
  <c r="G7" i="45" s="1"/>
  <c r="H14" i="32"/>
  <c r="H15" i="32"/>
  <c r="H16" i="32"/>
  <c r="H17" i="32"/>
  <c r="H18" i="32"/>
  <c r="H13" i="32"/>
  <c r="H7" i="32"/>
  <c r="H8" i="32"/>
  <c r="H9" i="32"/>
  <c r="H10" i="32"/>
  <c r="H11" i="32"/>
  <c r="H6" i="32"/>
  <c r="G6" i="32"/>
  <c r="I6" i="32" s="1"/>
  <c r="H6" i="24"/>
  <c r="H13" i="41"/>
  <c r="K7" i="45" s="1"/>
  <c r="H37" i="28"/>
  <c r="I36" i="28"/>
  <c r="H36" i="28"/>
  <c r="H35" i="28"/>
  <c r="H34" i="28"/>
  <c r="H32" i="28"/>
  <c r="H31" i="28"/>
  <c r="H30" i="28"/>
  <c r="H29" i="28"/>
  <c r="H9" i="28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8" i="28"/>
  <c r="H7" i="28"/>
  <c r="H6" i="28"/>
  <c r="G36" i="28"/>
  <c r="G37" i="28"/>
  <c r="I37" i="28" s="1"/>
  <c r="H8" i="1"/>
  <c r="H9" i="1"/>
  <c r="H10" i="1"/>
  <c r="H11" i="1"/>
  <c r="H12" i="1"/>
  <c r="H13" i="1"/>
  <c r="H14" i="1"/>
  <c r="H15" i="1"/>
  <c r="H16" i="1"/>
  <c r="H7" i="1"/>
  <c r="H6" i="1"/>
  <c r="H5" i="1"/>
  <c r="H21" i="33"/>
  <c r="H22" i="33"/>
  <c r="H23" i="33"/>
  <c r="H24" i="33"/>
  <c r="H20" i="33"/>
  <c r="H15" i="33"/>
  <c r="H16" i="33"/>
  <c r="H17" i="33"/>
  <c r="H18" i="33"/>
  <c r="H14" i="33"/>
  <c r="H9" i="33"/>
  <c r="H10" i="33"/>
  <c r="H11" i="33"/>
  <c r="H12" i="33"/>
  <c r="H8" i="33"/>
  <c r="H17" i="1" l="1"/>
  <c r="D7" i="45" s="1"/>
  <c r="H38" i="28"/>
  <c r="E7" i="45" s="1"/>
  <c r="H6" i="33"/>
  <c r="H25" i="33" s="1"/>
  <c r="C7" i="45" s="1"/>
  <c r="H19" i="32"/>
  <c r="F7" i="45" s="1"/>
  <c r="H20" i="23"/>
  <c r="J7" i="45" s="1"/>
  <c r="H18" i="24" l="1"/>
  <c r="H17" i="24"/>
  <c r="H15" i="24"/>
  <c r="H7" i="24"/>
  <c r="H8" i="24"/>
  <c r="H9" i="24"/>
  <c r="H10" i="24"/>
  <c r="H11" i="24"/>
  <c r="H12" i="24"/>
  <c r="H13" i="24"/>
  <c r="H19" i="24" l="1"/>
  <c r="B7" i="45" s="1"/>
  <c r="B8" i="45" s="1"/>
  <c r="G5" i="44"/>
  <c r="I5" i="44" s="1"/>
  <c r="I6" i="44" s="1"/>
  <c r="I9" i="45" s="1"/>
  <c r="G7" i="23" l="1"/>
  <c r="I7" i="23" s="1"/>
  <c r="G18" i="23" l="1"/>
  <c r="G6" i="23"/>
  <c r="I6" i="23" s="1"/>
  <c r="I19" i="23" l="1"/>
  <c r="I18" i="23"/>
  <c r="G40" i="4"/>
  <c r="G39" i="4"/>
  <c r="I39" i="4" s="1"/>
  <c r="G38" i="4"/>
  <c r="G37" i="4"/>
  <c r="I37" i="4" s="1"/>
  <c r="G36" i="4"/>
  <c r="G35" i="4"/>
  <c r="I35" i="4" s="1"/>
  <c r="G34" i="4"/>
  <c r="G33" i="4"/>
  <c r="I33" i="4" s="1"/>
  <c r="G32" i="4"/>
  <c r="G31" i="4"/>
  <c r="I31" i="4" s="1"/>
  <c r="G28" i="4"/>
  <c r="I28" i="4" s="1"/>
  <c r="G27" i="4"/>
  <c r="G26" i="4"/>
  <c r="I26" i="4" s="1"/>
  <c r="G23" i="4"/>
  <c r="I23" i="4" s="1"/>
  <c r="G22" i="4"/>
  <c r="G21" i="4"/>
  <c r="I21" i="4" s="1"/>
  <c r="G20" i="4"/>
  <c r="G19" i="4"/>
  <c r="I19" i="4" s="1"/>
  <c r="G18" i="4"/>
  <c r="G17" i="4"/>
  <c r="I17" i="4" s="1"/>
  <c r="G14" i="4"/>
  <c r="I14" i="4" s="1"/>
  <c r="G13" i="4"/>
  <c r="G12" i="4"/>
  <c r="I12" i="4" s="1"/>
  <c r="G11" i="4"/>
  <c r="G10" i="4"/>
  <c r="I10" i="4" s="1"/>
  <c r="G7" i="4" l="1"/>
  <c r="I7" i="4" s="1"/>
  <c r="G6" i="4"/>
  <c r="I6" i="4" s="1"/>
  <c r="I42" i="4" l="1"/>
  <c r="H9" i="45" s="1"/>
  <c r="G16" i="40"/>
  <c r="I16" i="40" s="1"/>
  <c r="G15" i="40"/>
  <c r="I15" i="40" s="1"/>
  <c r="G14" i="40"/>
  <c r="I14" i="40" s="1"/>
  <c r="G13" i="40"/>
  <c r="I13" i="40" s="1"/>
  <c r="G12" i="40"/>
  <c r="I12" i="40" s="1"/>
  <c r="G7" i="40"/>
  <c r="I7" i="40" s="1"/>
  <c r="G8" i="40"/>
  <c r="I8" i="40" s="1"/>
  <c r="G9" i="40"/>
  <c r="I9" i="40" s="1"/>
  <c r="G10" i="40"/>
  <c r="I10" i="40" s="1"/>
  <c r="G6" i="40"/>
  <c r="I6" i="40" s="1"/>
  <c r="G14" i="32"/>
  <c r="I14" i="32" s="1"/>
  <c r="G15" i="32"/>
  <c r="I15" i="32" s="1"/>
  <c r="G16" i="32"/>
  <c r="I16" i="32" s="1"/>
  <c r="G17" i="32"/>
  <c r="I17" i="32" s="1"/>
  <c r="G18" i="32"/>
  <c r="I18" i="32" s="1"/>
  <c r="G13" i="32"/>
  <c r="I13" i="32" s="1"/>
  <c r="G7" i="32"/>
  <c r="I7" i="32" s="1"/>
  <c r="G8" i="32"/>
  <c r="I8" i="32" s="1"/>
  <c r="G9" i="32"/>
  <c r="I9" i="32" s="1"/>
  <c r="G10" i="32"/>
  <c r="I10" i="32" s="1"/>
  <c r="G11" i="32"/>
  <c r="I11" i="32" s="1"/>
  <c r="I19" i="32" l="1"/>
  <c r="F9" i="45" s="1"/>
  <c r="I17" i="40"/>
  <c r="G9" i="45" s="1"/>
  <c r="G34" i="28"/>
  <c r="I34" i="28" s="1"/>
  <c r="G29" i="28"/>
  <c r="I29" i="28" s="1"/>
  <c r="G25" i="28"/>
  <c r="I25" i="28" s="1"/>
  <c r="G6" i="28"/>
  <c r="I6" i="28" s="1"/>
  <c r="G31" i="28" l="1"/>
  <c r="I31" i="28" s="1"/>
  <c r="G32" i="28"/>
  <c r="I32" i="28" s="1"/>
  <c r="G35" i="28"/>
  <c r="I35" i="28" s="1"/>
  <c r="G30" i="28"/>
  <c r="I30" i="28" s="1"/>
  <c r="G8" i="28"/>
  <c r="I8" i="28" s="1"/>
  <c r="G9" i="28"/>
  <c r="I9" i="28" s="1"/>
  <c r="G10" i="28"/>
  <c r="I10" i="28" s="1"/>
  <c r="G11" i="28"/>
  <c r="I11" i="28" s="1"/>
  <c r="G12" i="28"/>
  <c r="I12" i="28" s="1"/>
  <c r="G13" i="28"/>
  <c r="I13" i="28" s="1"/>
  <c r="G14" i="28"/>
  <c r="I14" i="28" s="1"/>
  <c r="G15" i="28"/>
  <c r="I15" i="28" s="1"/>
  <c r="G16" i="28"/>
  <c r="I16" i="28" s="1"/>
  <c r="G17" i="28"/>
  <c r="I17" i="28" s="1"/>
  <c r="G18" i="28"/>
  <c r="I18" i="28" s="1"/>
  <c r="G19" i="28"/>
  <c r="I19" i="28" s="1"/>
  <c r="G20" i="28"/>
  <c r="I20" i="28" s="1"/>
  <c r="G21" i="28"/>
  <c r="I21" i="28" s="1"/>
  <c r="G22" i="28"/>
  <c r="I22" i="28" s="1"/>
  <c r="G23" i="28"/>
  <c r="I23" i="28" s="1"/>
  <c r="G24" i="28"/>
  <c r="I24" i="28" s="1"/>
  <c r="G26" i="28"/>
  <c r="I26" i="28" s="1"/>
  <c r="G27" i="28"/>
  <c r="I27" i="28" s="1"/>
  <c r="G7" i="28"/>
  <c r="I7" i="28" s="1"/>
  <c r="I38" i="28" l="1"/>
  <c r="E9" i="45" s="1"/>
  <c r="G6" i="24"/>
  <c r="I6" i="24" s="1"/>
  <c r="G7" i="24"/>
  <c r="I7" i="24" s="1"/>
  <c r="G8" i="24"/>
  <c r="I8" i="24" s="1"/>
  <c r="G9" i="24"/>
  <c r="I9" i="24" s="1"/>
  <c r="G10" i="24"/>
  <c r="I10" i="24" s="1"/>
  <c r="G11" i="24"/>
  <c r="I11" i="24" s="1"/>
  <c r="G12" i="24"/>
  <c r="I12" i="24" s="1"/>
  <c r="G13" i="24"/>
  <c r="I13" i="24" s="1"/>
  <c r="G15" i="24"/>
  <c r="I15" i="24" s="1"/>
  <c r="G17" i="24"/>
  <c r="I17" i="24" s="1"/>
  <c r="G18" i="24"/>
  <c r="I18" i="24" s="1"/>
  <c r="I19" i="24" l="1"/>
  <c r="B9" i="45" s="1"/>
  <c r="G6" i="33"/>
  <c r="I6" i="33" s="1"/>
  <c r="G12" i="41" l="1"/>
  <c r="I12" i="41" s="1"/>
  <c r="G11" i="41"/>
  <c r="I11" i="41" s="1"/>
  <c r="G10" i="41"/>
  <c r="I10" i="41" s="1"/>
  <c r="G7" i="41"/>
  <c r="I7" i="41" s="1"/>
  <c r="G6" i="41"/>
  <c r="I6" i="41" s="1"/>
  <c r="I13" i="41" s="1"/>
  <c r="K9" i="45" s="1"/>
  <c r="G16" i="1"/>
  <c r="I16" i="1" s="1"/>
  <c r="G15" i="1"/>
  <c r="I15" i="1" s="1"/>
  <c r="G24" i="33"/>
  <c r="I24" i="33" s="1"/>
  <c r="G17" i="33"/>
  <c r="I17" i="33" s="1"/>
  <c r="F5" i="29"/>
  <c r="G23" i="33"/>
  <c r="I23" i="33" s="1"/>
  <c r="G22" i="33"/>
  <c r="I22" i="33" s="1"/>
  <c r="G21" i="33"/>
  <c r="I21" i="33" s="1"/>
  <c r="G20" i="33"/>
  <c r="I20" i="33" s="1"/>
  <c r="G18" i="33"/>
  <c r="I18" i="33" s="1"/>
  <c r="G16" i="33"/>
  <c r="I16" i="33" s="1"/>
  <c r="G15" i="33"/>
  <c r="I15" i="33" s="1"/>
  <c r="G14" i="33"/>
  <c r="I14" i="33" s="1"/>
  <c r="G12" i="33"/>
  <c r="I12" i="33" s="1"/>
  <c r="G11" i="33"/>
  <c r="I11" i="33" s="1"/>
  <c r="G10" i="33"/>
  <c r="I10" i="33" s="1"/>
  <c r="G9" i="33"/>
  <c r="I9" i="33" s="1"/>
  <c r="G8" i="33"/>
  <c r="I8" i="33" s="1"/>
  <c r="E5" i="29"/>
  <c r="G5" i="29"/>
  <c r="G6" i="29"/>
  <c r="F6" i="29"/>
  <c r="G9" i="23"/>
  <c r="I9" i="23" s="1"/>
  <c r="G10" i="23"/>
  <c r="I10" i="23" s="1"/>
  <c r="G15" i="23"/>
  <c r="I15" i="23" s="1"/>
  <c r="G14" i="23"/>
  <c r="I14" i="23" s="1"/>
  <c r="G19" i="23"/>
  <c r="G17" i="23"/>
  <c r="I17" i="23" s="1"/>
  <c r="G11" i="23"/>
  <c r="I11" i="23" s="1"/>
  <c r="G13" i="23"/>
  <c r="I13" i="23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5" i="1"/>
  <c r="I5" i="1" s="1"/>
  <c r="I25" i="33" l="1"/>
  <c r="C9" i="45" s="1"/>
  <c r="I17" i="1"/>
  <c r="D9" i="45" s="1"/>
  <c r="I20" i="23"/>
  <c r="J9" i="45" s="1"/>
  <c r="B10" i="45" l="1"/>
</calcChain>
</file>

<file path=xl/sharedStrings.xml><?xml version="1.0" encoding="utf-8"?>
<sst xmlns="http://schemas.openxmlformats.org/spreadsheetml/2006/main" count="462" uniqueCount="198">
  <si>
    <t>Prix Global Forfaitaire de la phase de préparation</t>
  </si>
  <si>
    <t>Prestations</t>
  </si>
  <si>
    <t>Prestataire</t>
  </si>
  <si>
    <t>Taux
TVA</t>
  </si>
  <si>
    <t>Montant journalier</t>
  </si>
  <si>
    <t>Montant mensuel</t>
  </si>
  <si>
    <t>HT</t>
  </si>
  <si>
    <t>TTC</t>
  </si>
  <si>
    <t>0.Gestion et exécutions de multiservices</t>
  </si>
  <si>
    <t>Total :</t>
  </si>
  <si>
    <t>Désignation des prestations</t>
  </si>
  <si>
    <t>Prix unitaire
HT</t>
  </si>
  <si>
    <t>Prix unitaire
TTC</t>
  </si>
  <si>
    <t>Nettoyage des sols le samedi</t>
  </si>
  <si>
    <t>Nettoyage des sols le dimanche</t>
  </si>
  <si>
    <t>Nettoyage des sols les jours fériés</t>
  </si>
  <si>
    <t>Nettoyage des surfaces extérieures des équipements (inox et vitres) le samedi</t>
  </si>
  <si>
    <t>Nettoyage des surfaces extérieures des équipements (inox et vitres) le dimanche</t>
  </si>
  <si>
    <t>Nettoyage des surfaces extérieures des équipements (inox et vitres) les jours fériés</t>
  </si>
  <si>
    <t>Chambre double</t>
  </si>
  <si>
    <t>Chambre simple</t>
  </si>
  <si>
    <t>Chambre PMR</t>
  </si>
  <si>
    <t>Les insectes volants (pose de piège)</t>
  </si>
  <si>
    <t>Les insectes volants (par pulvérisation)</t>
  </si>
  <si>
    <t>Les insectes volants (par fumigation)</t>
  </si>
  <si>
    <t>Les insectes volants (par nébulisation)</t>
  </si>
  <si>
    <t>Les insectes volants (produit larvicide)</t>
  </si>
  <si>
    <t xml:space="preserve"> Désinfection</t>
  </si>
  <si>
    <t>Locaux (par pulvérisation)</t>
  </si>
  <si>
    <t>Locaux (par nébulisation)</t>
  </si>
  <si>
    <t>Locaux (par fumigation)</t>
  </si>
  <si>
    <t xml:space="preserve">Détaupisation </t>
  </si>
  <si>
    <t>Par fumigation</t>
  </si>
  <si>
    <t>Autre méthode (A renseigner par le soumissionnaire)</t>
  </si>
  <si>
    <t>Programme 12 : Office du bâtiment 015</t>
  </si>
  <si>
    <t>Programme 13 : Voilages en hauteur du hall d’accueil du bâtiment 012</t>
  </si>
  <si>
    <t>Programme 14 : Vitrerie et surfaces horizontales en hauteur</t>
  </si>
  <si>
    <t>Nettoyage des sols les jours ouvrés</t>
  </si>
  <si>
    <t>Nettoyage des surfaces extérieures des équipements (inox et vitres) les jours ouvrés</t>
  </si>
  <si>
    <t>Nettoyage des voilages</t>
  </si>
  <si>
    <t>Unité</t>
  </si>
  <si>
    <t>la prestation</t>
  </si>
  <si>
    <t>m²</t>
  </si>
  <si>
    <t>Nettoyage des surfaces vitrées</t>
  </si>
  <si>
    <t>Poste 5 : Traitement des déchets au profit du CFD</t>
  </si>
  <si>
    <t>Poste 4 : Traitement des nuisibles au profit du CFD </t>
  </si>
  <si>
    <t>Poste 3 : Manutentions diverses au profit du CFD</t>
  </si>
  <si>
    <t>Poste 2 : Nettoyage des locaux et services associés au profit de l'IGESA</t>
  </si>
  <si>
    <t>Poste 1 : Nettoyage des locaux au profit du CFD</t>
  </si>
  <si>
    <t>Poste 8 : Services divers au profit du CFD</t>
  </si>
  <si>
    <t>2.2</t>
  </si>
  <si>
    <t>Nettoyage des surfaces horizontales en hauteur</t>
  </si>
  <si>
    <t>Chambre sans sanitaire 1</t>
  </si>
  <si>
    <t>Chambre sans sanitaire 2</t>
  </si>
  <si>
    <t>CCTPS
Article</t>
  </si>
  <si>
    <t>2.2.1.</t>
  </si>
  <si>
    <t>2.2.2.</t>
  </si>
  <si>
    <t xml:space="preserve">Nettoyage des vitres </t>
  </si>
  <si>
    <t>Nettoyage des vitres</t>
  </si>
  <si>
    <t>Déménagement « Poste de travail type »</t>
  </si>
  <si>
    <t>Déménagement ou aménagement « Salle de cours »</t>
  </si>
  <si>
    <t>Aménagement « Salle d’examen »</t>
  </si>
  <si>
    <t>Aménagement « Salle polyvalente » (Bât. 015)</t>
  </si>
  <si>
    <t>Aménagement « Cafétéria » (Bât. 015)</t>
  </si>
  <si>
    <t>Déménagement « Salle de cours informatique »</t>
  </si>
  <si>
    <r>
      <t>Déménagement 10 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(même bâtiment et même niveau)</t>
    </r>
  </si>
  <si>
    <r>
      <t>Déménagement 10 m</t>
    </r>
    <r>
      <rPr>
        <vertAlign val="superscript"/>
        <sz val="10"/>
        <color theme="1"/>
        <rFont val="Times New Roman"/>
        <family val="1"/>
      </rPr>
      <t xml:space="preserve">3 </t>
    </r>
    <r>
      <rPr>
        <sz val="10"/>
        <color theme="1"/>
        <rFont val="Times New Roman"/>
        <family val="1"/>
      </rPr>
      <t>(niveau ou bâtiment différent)</t>
    </r>
  </si>
  <si>
    <r>
      <t>Déménagement 1 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(même bâtiment et même niveau)</t>
    </r>
  </si>
  <si>
    <r>
      <t>Déménagement 1 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(niveau ou bâtiment différent)</t>
    </r>
  </si>
  <si>
    <t>Manutention de cloisons mobiles (Bât. 015)</t>
  </si>
  <si>
    <t xml:space="preserve">Désinsectisation </t>
  </si>
  <si>
    <t>10 m²</t>
  </si>
  <si>
    <r>
      <t>m</t>
    </r>
    <r>
      <rPr>
        <vertAlign val="superscript"/>
        <sz val="10"/>
        <color theme="1"/>
        <rFont val="Times New Roman"/>
        <family val="1"/>
      </rPr>
      <t>3</t>
    </r>
  </si>
  <si>
    <t>Les punaises de lit (pose de piège)</t>
  </si>
  <si>
    <t>Les punaises de lit (par pulvérisation)</t>
  </si>
  <si>
    <t>Les punaises de lit (par fumigation)</t>
  </si>
  <si>
    <t>Les punaises de lit (par nettoyeur vapeur)</t>
  </si>
  <si>
    <t>Les fourmis (pose de boite d'appât)</t>
  </si>
  <si>
    <t>Les fourmis (par aérosol)</t>
  </si>
  <si>
    <t>Les fourmis (par gel)</t>
  </si>
  <si>
    <t>Les fourmis (produit en poudre)</t>
  </si>
  <si>
    <t xml:space="preserve">Les essaims d'abeilles (déplacement de l'essaim) </t>
  </si>
  <si>
    <t>Les insectes saisoniers (pose de piège)</t>
  </si>
  <si>
    <t>Les insectes saisoniers (par pulvérisation)</t>
  </si>
  <si>
    <t>Les insectes saisoniers (produit en poudre)</t>
  </si>
  <si>
    <t>Les nids de guêpes, frelons, etc (jusqu'à 3m de hauteur)</t>
  </si>
  <si>
    <t>2.2.1</t>
  </si>
  <si>
    <t>2.2.3.</t>
  </si>
  <si>
    <r>
      <t>Benne 16 m</t>
    </r>
    <r>
      <rPr>
        <vertAlign val="superscript"/>
        <sz val="10"/>
        <color theme="1"/>
        <rFont val="Times New Roman"/>
        <family val="1"/>
      </rPr>
      <t xml:space="preserve">3 </t>
    </r>
    <r>
      <rPr>
        <sz val="10"/>
        <color theme="1"/>
        <rFont val="Times New Roman"/>
        <family val="1"/>
      </rPr>
      <t>pour déchets "Bois"</t>
    </r>
  </si>
  <si>
    <r>
      <t>Benne 16 m</t>
    </r>
    <r>
      <rPr>
        <vertAlign val="superscript"/>
        <sz val="10"/>
        <color theme="1"/>
        <rFont val="Times New Roman"/>
        <family val="1"/>
      </rPr>
      <t xml:space="preserve">3 </t>
    </r>
    <r>
      <rPr>
        <sz val="10"/>
        <color theme="1"/>
        <rFont val="Times New Roman"/>
        <family val="1"/>
      </rPr>
      <t>pour déchets "Métallique"</t>
    </r>
  </si>
  <si>
    <r>
      <t>Benne 16 m</t>
    </r>
    <r>
      <rPr>
        <vertAlign val="superscript"/>
        <sz val="10"/>
        <color theme="1"/>
        <rFont val="Times New Roman"/>
        <family val="1"/>
      </rPr>
      <t xml:space="preserve">3 </t>
    </r>
    <r>
      <rPr>
        <sz val="10"/>
        <color theme="1"/>
        <rFont val="Times New Roman"/>
        <family val="1"/>
      </rPr>
      <t>pour déchets "Recyclable"</t>
    </r>
  </si>
  <si>
    <t>2.2.</t>
  </si>
  <si>
    <t>Véhicule de moins de 9 places</t>
  </si>
  <si>
    <t>Distance en km (aller et retour)</t>
  </si>
  <si>
    <t>Amplitude (heure)</t>
  </si>
  <si>
    <t>Coût km supplémentaire</t>
  </si>
  <si>
    <t>Véhicule 17 places + 1 fauteuil PMR</t>
  </si>
  <si>
    <t>Véhicule 22 places</t>
  </si>
  <si>
    <t>Véhicule 45 places</t>
  </si>
  <si>
    <t xml:space="preserve">Désherbage et démoussage </t>
  </si>
  <si>
    <t>Astreinte les jours ouvrés</t>
  </si>
  <si>
    <t>Astreinte le week-end</t>
  </si>
  <si>
    <t>Astreinte les jours fériés</t>
  </si>
  <si>
    <t>Déneigement les jours ouvrés</t>
  </si>
  <si>
    <t>Déneigement le week-end</t>
  </si>
  <si>
    <t>Salage le week-end</t>
  </si>
  <si>
    <t>Déneigement les jours fériés</t>
  </si>
  <si>
    <t>Salage les jours fériés</t>
  </si>
  <si>
    <t xml:space="preserve">Salage les jours ouvrés </t>
  </si>
  <si>
    <t>Conteneur fermé 1000 litres pour déchets "Papier et Carton"</t>
  </si>
  <si>
    <t>Conteneur fermé 1000 litres pour déchets "Divers non recyclable et non dangereux"</t>
  </si>
  <si>
    <t>Conteneur 5 litres pour déchets "Piles et accumulateurs portables"</t>
  </si>
  <si>
    <t xml:space="preserve">Blanchissage et/ou nettoyage des effets de couchage, de toilette et de literie </t>
  </si>
  <si>
    <t>Paquetage « Couvertures »</t>
  </si>
  <si>
    <t>Paquetage « Couettes »</t>
  </si>
  <si>
    <t>Poste 10 : Gestion et entretien d'effets de couchage au profit de l'IGESA</t>
  </si>
  <si>
    <t>Poste 9 : Entretien des espaces extérieurs au profit du CFD</t>
  </si>
  <si>
    <t>Paquetage " Couchages "</t>
  </si>
  <si>
    <t>Paquetage " Effets de toilette "</t>
  </si>
  <si>
    <t>Poste 6 : Traitement des déchets au profit de l'IGESA</t>
  </si>
  <si>
    <t xml:space="preserve">Papier/carton - Conteneur fermé 5000 litres </t>
  </si>
  <si>
    <t xml:space="preserve">Divers non recyclable et non dangereux- Conteneur fermé 1000 litres </t>
  </si>
  <si>
    <t>Recyclable - Conteneur 5000 litres</t>
  </si>
  <si>
    <t>Verre - Conteneur 3000 litres</t>
  </si>
  <si>
    <t xml:space="preserve">Biodéchets - Caisse palette 500 litres </t>
  </si>
  <si>
    <t>le conteneur</t>
  </si>
  <si>
    <t>la caisse palette</t>
  </si>
  <si>
    <t>la benne</t>
  </si>
  <si>
    <t>le paquetage</t>
  </si>
  <si>
    <t>Frais de déplacement</t>
  </si>
  <si>
    <t>Viabilité hivernale - Astreinte</t>
  </si>
  <si>
    <t>Viabilité hivernale - Déneigement</t>
  </si>
  <si>
    <t>Viabilité hivernale - Salage</t>
  </si>
  <si>
    <t xml:space="preserve">Frais de déplacement </t>
  </si>
  <si>
    <t>1 heure</t>
  </si>
  <si>
    <t>Prestation de transport de personnes dans le périmètre de la ville de Bourges et ses communes limitrophes</t>
  </si>
  <si>
    <t>Prestation de transport de personnes au-delà du périmètre de la ville de Bourges et ses communes limitrophes</t>
  </si>
  <si>
    <t>l'intervention</t>
  </si>
  <si>
    <t>le piège</t>
  </si>
  <si>
    <t>le produit</t>
  </si>
  <si>
    <t>la boite</t>
  </si>
  <si>
    <t>l'essaim</t>
  </si>
  <si>
    <t>le nid</t>
  </si>
  <si>
    <t xml:space="preserve">Lavage extérieur et nettoyage intérieur de véhicules légers </t>
  </si>
  <si>
    <t>le véhicule</t>
  </si>
  <si>
    <t xml:space="preserve">Manutention de réception de petits colis &lt; à 1m3 </t>
  </si>
  <si>
    <t>La rotation</t>
  </si>
  <si>
    <t>Quantité</t>
  </si>
  <si>
    <t>Montant
HT</t>
  </si>
  <si>
    <t>Montant
TTC</t>
  </si>
  <si>
    <t>Montant annuel :</t>
  </si>
  <si>
    <t>Montant total (en € HT) :</t>
  </si>
  <si>
    <t>Montant général (en € HT) :</t>
  </si>
  <si>
    <t>Montant total (en € TTC) :</t>
  </si>
  <si>
    <t>Montant général (en € TTC) :</t>
  </si>
  <si>
    <t>POSTE 1</t>
  </si>
  <si>
    <t>POSTE 2</t>
  </si>
  <si>
    <t>POSTE 3</t>
  </si>
  <si>
    <t>POSTE 4</t>
  </si>
  <si>
    <t>POSTE 5</t>
  </si>
  <si>
    <t>POSTE 6</t>
  </si>
  <si>
    <t>POSTE 7</t>
  </si>
  <si>
    <t>POSTE 8</t>
  </si>
  <si>
    <t>POSTE 9</t>
  </si>
  <si>
    <t>POSTE 10</t>
  </si>
  <si>
    <t>Nettoyage des locaux
au profit du CFD</t>
  </si>
  <si>
    <t>Nettoyage des locaux et services associés
au profit de l'IGESA</t>
  </si>
  <si>
    <t>Manutentions diverses
au profit du CFD</t>
  </si>
  <si>
    <t>Traitement des nuisibles
au profit du CFD </t>
  </si>
  <si>
    <t>Traitement des déchets
au profit du CFD</t>
  </si>
  <si>
    <t>Traitement des déchets
au profit de l'IGESA</t>
  </si>
  <si>
    <t>Services de transport de personnels
au profit du CFD</t>
  </si>
  <si>
    <t>Services divers
au profit du CFD</t>
  </si>
  <si>
    <t>Entretien des espaces extérieurs
au profit du CFD</t>
  </si>
  <si>
    <t>Gestion et entretien d'effets de couchage
au profit de l'IGESA</t>
  </si>
  <si>
    <t>Gestion et exécution de multiservices au profit du GSC BRG</t>
  </si>
  <si>
    <t>Rotation AR jusqu'à 5 passagers yc le conducteur (avec un véhicule du Titulaire)</t>
  </si>
  <si>
    <t>Rotation AR jusqu'à 9 passagers yc le conducteur (avec un véhicule du CFD)</t>
  </si>
  <si>
    <t>Les nids de guêpes, frelons, etc (en terre)</t>
  </si>
  <si>
    <t>Les nids de guêpes, frelons, etc (de 3m à 7m de hauteur)</t>
  </si>
  <si>
    <t>Les nids de guêpes, frelons, etc (au-delà de 7m de hauteur)</t>
  </si>
  <si>
    <t>Détail Quantitatif Estimatif (Annuel)</t>
  </si>
  <si>
    <t>Recyclable - Le conteneur 5000 litres</t>
  </si>
  <si>
    <t>Verre - Le conteneur 3000 litres</t>
  </si>
  <si>
    <t xml:space="preserve">Biodéchets - La caisse palette 500 litres </t>
  </si>
  <si>
    <t xml:space="preserve">Papier/carton - Le conteneur fermé 5000 litres </t>
  </si>
  <si>
    <t>Collecte, transport et traitement des déchets (prix hors TGAP) :</t>
  </si>
  <si>
    <t>Mise à disposition et mise en place ponctuelle de conteneurs (prix hebdomadaire) :</t>
  </si>
  <si>
    <t xml:space="preserve">Divers non recyclable et non dangereux - Le conteneur fermé 1000 litres </t>
  </si>
  <si>
    <t>Mise à disposition et mise en place de conteneurs (prix hebdomadaire) :</t>
  </si>
  <si>
    <t>Poste 7 : Services de transport de personnes au profit du CFD</t>
  </si>
  <si>
    <t>le traitement</t>
  </si>
  <si>
    <t>Programme 9 : Nettoyage des chambres occupées</t>
  </si>
  <si>
    <t xml:space="preserve">Programme 10 : Nettoyage des chambres occupées et Change des paquetages couchages et effets de toilette 
à chaque changement d’occupant  </t>
  </si>
  <si>
    <t>Programme 11 : Nettoyage des chambres occupées et Change des paquetages "Couchages" et "Effets de toilette" hebdomadaires
pour l’occupant dont le séjour est supérieur à 1 semaine</t>
  </si>
  <si>
    <t>Paquetage " Literie " : Alèse</t>
  </si>
  <si>
    <t>Paquetage " Literie " : Oreiller</t>
  </si>
  <si>
    <t>Paquetage " Literie " : Sous-taie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</si>
</sst>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0"/>
      <name val="Times New Roman"/>
      <family val="1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 tint="-4.9989318521683403E-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theme="0" tint="-4.9989318521683403E-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4" fillId="0" borderId="0"/>
    <xf numFmtId="0" fontId="7" fillId="0" borderId="0"/>
    <xf numFmtId="44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4">
    <xf numFmtId="0" fontId="0" fillId="0" borderId="0" xfId="0"/>
    <xf numFmtId="0" fontId="5" fillId="0" borderId="1" xfId="0" applyFont="1" applyBorder="1" applyAlignment="1">
      <alignment horizontal="justify" vertical="center"/>
    </xf>
    <xf numFmtId="0" fontId="1" fillId="0" borderId="0" xfId="2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0" xfId="2" applyAlignment="1">
      <alignment vertical="center"/>
    </xf>
    <xf numFmtId="9" fontId="5" fillId="0" borderId="1" xfId="0" applyNumberFormat="1" applyFont="1" applyBorder="1" applyAlignment="1">
      <alignment horizontal="center" vertical="center"/>
    </xf>
    <xf numFmtId="4" fontId="1" fillId="0" borderId="1" xfId="2" applyNumberFormat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1" fillId="0" borderId="0" xfId="2" applyAlignment="1">
      <alignment horizontal="left"/>
    </xf>
    <xf numFmtId="0" fontId="3" fillId="0" borderId="1" xfId="2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9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0" fontId="9" fillId="0" borderId="0" xfId="0" applyFont="1"/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/>
    <xf numFmtId="4" fontId="9" fillId="2" borderId="1" xfId="0" applyNumberFormat="1" applyFont="1" applyFill="1" applyBorder="1" applyAlignment="1">
      <alignment horizontal="right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9" fontId="9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3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9" fontId="9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8" fillId="5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right" vertical="center" wrapText="1"/>
    </xf>
    <xf numFmtId="9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 vertical="center"/>
    </xf>
    <xf numFmtId="0" fontId="12" fillId="0" borderId="0" xfId="3" applyFont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/>
    </xf>
    <xf numFmtId="0" fontId="11" fillId="0" borderId="0" xfId="3" applyFont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4" fontId="8" fillId="4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2" fontId="8" fillId="4" borderId="1" xfId="0" applyNumberFormat="1" applyFont="1" applyFill="1" applyBorder="1"/>
    <xf numFmtId="4" fontId="8" fillId="4" borderId="1" xfId="0" applyNumberFormat="1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top" wrapText="1"/>
    </xf>
    <xf numFmtId="0" fontId="8" fillId="10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0" fillId="2" borderId="1" xfId="0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3" fontId="9" fillId="11" borderId="1" xfId="0" applyNumberFormat="1" applyFont="1" applyFill="1" applyBorder="1" applyAlignment="1">
      <alignment horizontal="center" vertical="center" wrapText="1"/>
    </xf>
    <xf numFmtId="3" fontId="9" fillId="11" borderId="1" xfId="0" applyNumberFormat="1" applyFont="1" applyFill="1" applyBorder="1" applyAlignment="1">
      <alignment horizontal="center" vertical="center"/>
    </xf>
    <xf numFmtId="1" fontId="9" fillId="11" borderId="1" xfId="0" applyNumberFormat="1" applyFont="1" applyFill="1" applyBorder="1" applyAlignment="1">
      <alignment horizontal="center" vertical="center" wrapText="1"/>
    </xf>
    <xf numFmtId="1" fontId="9" fillId="11" borderId="1" xfId="0" applyNumberFormat="1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1" fontId="11" fillId="11" borderId="1" xfId="0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right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164" fontId="9" fillId="11" borderId="1" xfId="9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4" fontId="9" fillId="0" borderId="1" xfId="0" applyNumberFormat="1" applyFont="1" applyBorder="1" applyAlignment="1">
      <alignment vertical="center"/>
    </xf>
    <xf numFmtId="9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 vertical="center"/>
    </xf>
    <xf numFmtId="0" fontId="9" fillId="11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2" fontId="11" fillId="11" borderId="1" xfId="0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right" vertical="center" wrapText="1"/>
    </xf>
    <xf numFmtId="0" fontId="1" fillId="0" borderId="0" xfId="2" applyAlignment="1">
      <alignment horizontal="left"/>
    </xf>
    <xf numFmtId="0" fontId="3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9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" fontId="8" fillId="11" borderId="1" xfId="0" applyNumberFormat="1" applyFont="1" applyFill="1" applyBorder="1" applyAlignment="1">
      <alignment horizontal="center" vertical="center" wrapText="1"/>
    </xf>
    <xf numFmtId="4" fontId="8" fillId="11" borderId="4" xfId="0" applyNumberFormat="1" applyFont="1" applyFill="1" applyBorder="1" applyAlignment="1">
      <alignment horizontal="center" vertical="center" wrapText="1"/>
    </xf>
    <xf numFmtId="4" fontId="8" fillId="11" borderId="3" xfId="0" applyNumberFormat="1" applyFont="1" applyFill="1" applyBorder="1" applyAlignment="1">
      <alignment horizontal="center" vertical="center" wrapText="1"/>
    </xf>
    <xf numFmtId="4" fontId="8" fillId="11" borderId="5" xfId="0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right"/>
    </xf>
    <xf numFmtId="0" fontId="10" fillId="9" borderId="1" xfId="0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right" vertical="center"/>
    </xf>
    <xf numFmtId="0" fontId="9" fillId="11" borderId="1" xfId="0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vertical="center"/>
    </xf>
    <xf numFmtId="9" fontId="9" fillId="0" borderId="1" xfId="0" applyNumberFormat="1" applyFont="1" applyBorder="1" applyAlignment="1">
      <alignment horizontal="center" vertical="center"/>
    </xf>
    <xf numFmtId="0" fontId="15" fillId="8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8" fillId="7" borderId="4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vertical="center" wrapText="1"/>
    </xf>
    <xf numFmtId="11" fontId="8" fillId="3" borderId="4" xfId="0" applyNumberFormat="1" applyFont="1" applyFill="1" applyBorder="1" applyAlignment="1">
      <alignment horizontal="left" vertical="center" wrapText="1"/>
    </xf>
    <xf numFmtId="11" fontId="8" fillId="3" borderId="3" xfId="0" applyNumberFormat="1" applyFont="1" applyFill="1" applyBorder="1" applyAlignment="1">
      <alignment horizontal="left" vertical="center" wrapText="1"/>
    </xf>
    <xf numFmtId="11" fontId="8" fillId="3" borderId="5" xfId="0" applyNumberFormat="1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/>
    </xf>
  </cellXfs>
  <cellStyles count="11">
    <cellStyle name="Euro" xfId="1"/>
    <cellStyle name="Euro 2" xfId="7"/>
    <cellStyle name="Euro 3" xfId="10"/>
    <cellStyle name="Milliers" xfId="9" builtinId="3"/>
    <cellStyle name="Normal" xfId="0" builtinId="0"/>
    <cellStyle name="Normal 2" xfId="2"/>
    <cellStyle name="Normal 3" xfId="3"/>
    <cellStyle name="Normal 3 2" xfId="4"/>
    <cellStyle name="Normal 4" xfId="5"/>
    <cellStyle name="Normal 4 2" xfId="8"/>
    <cellStyle name="Normal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G10"/>
  <sheetViews>
    <sheetView view="pageBreakPreview" zoomScaleNormal="100" zoomScaleSheetLayoutView="100" workbookViewId="0">
      <selection activeCell="D5" sqref="D5"/>
    </sheetView>
  </sheetViews>
  <sheetFormatPr baseColWidth="10" defaultColWidth="4.5703125" defaultRowHeight="12.75" x14ac:dyDescent="0.2"/>
  <cols>
    <col min="1" max="1" width="58.42578125" style="2" bestFit="1" customWidth="1"/>
    <col min="2" max="2" width="20.7109375" style="2" customWidth="1"/>
    <col min="3" max="3" width="6.7109375" style="2" bestFit="1" customWidth="1"/>
    <col min="4" max="4" width="8.28515625" style="2" customWidth="1"/>
    <col min="5" max="5" width="10.28515625" style="2" customWidth="1"/>
    <col min="6" max="7" width="12.7109375" style="2" customWidth="1"/>
    <col min="8" max="13" width="30.28515625" style="2" customWidth="1"/>
    <col min="14" max="16384" width="4.5703125" style="2"/>
  </cols>
  <sheetData>
    <row r="1" spans="1:7" ht="15" customHeight="1" x14ac:dyDescent="0.2">
      <c r="A1" s="119" t="s">
        <v>0</v>
      </c>
      <c r="B1" s="119"/>
      <c r="C1" s="119"/>
      <c r="D1" s="119"/>
      <c r="E1" s="119"/>
      <c r="F1" s="119"/>
      <c r="G1" s="119"/>
    </row>
    <row r="2" spans="1:7" ht="15" customHeight="1" x14ac:dyDescent="0.2">
      <c r="A2" s="3"/>
      <c r="B2" s="3"/>
      <c r="C2" s="3"/>
      <c r="D2" s="3"/>
      <c r="E2" s="3"/>
      <c r="F2" s="4"/>
      <c r="G2" s="4"/>
    </row>
    <row r="3" spans="1:7" ht="30.75" customHeight="1" x14ac:dyDescent="0.2">
      <c r="A3" s="118" t="s">
        <v>1</v>
      </c>
      <c r="B3" s="118" t="s">
        <v>2</v>
      </c>
      <c r="C3" s="118" t="s">
        <v>3</v>
      </c>
      <c r="D3" s="118" t="s">
        <v>4</v>
      </c>
      <c r="E3" s="118"/>
      <c r="F3" s="118" t="s">
        <v>5</v>
      </c>
      <c r="G3" s="118"/>
    </row>
    <row r="4" spans="1:7" ht="30.75" customHeight="1" x14ac:dyDescent="0.2">
      <c r="A4" s="118"/>
      <c r="B4" s="118"/>
      <c r="C4" s="118"/>
      <c r="D4" s="8" t="s">
        <v>6</v>
      </c>
      <c r="E4" s="8" t="s">
        <v>7</v>
      </c>
      <c r="F4" s="8" t="s">
        <v>6</v>
      </c>
      <c r="G4" s="8" t="s">
        <v>7</v>
      </c>
    </row>
    <row r="5" spans="1:7" s="5" customFormat="1" ht="24.95" customHeight="1" x14ac:dyDescent="0.25">
      <c r="A5" s="1" t="s">
        <v>8</v>
      </c>
      <c r="B5" s="1"/>
      <c r="C5" s="6">
        <v>0.2</v>
      </c>
      <c r="D5" s="12">
        <v>361.7</v>
      </c>
      <c r="E5" s="12">
        <f>D5*C5+D5</f>
        <v>434.03999999999996</v>
      </c>
      <c r="F5" s="7">
        <f>D5*30</f>
        <v>10851</v>
      </c>
      <c r="G5" s="7">
        <f>E5*30</f>
        <v>13021.199999999999</v>
      </c>
    </row>
    <row r="6" spans="1:7" ht="24.95" customHeight="1" x14ac:dyDescent="0.2">
      <c r="A6" s="116" t="s">
        <v>9</v>
      </c>
      <c r="B6" s="116"/>
      <c r="C6" s="116"/>
      <c r="D6" s="11"/>
      <c r="E6" s="11"/>
      <c r="F6" s="9">
        <f>SUM(F5:F5)</f>
        <v>10851</v>
      </c>
      <c r="G6" s="9">
        <f>SUM(G5:G5)</f>
        <v>13021.199999999999</v>
      </c>
    </row>
    <row r="10" spans="1:7" x14ac:dyDescent="0.2">
      <c r="A10" s="117"/>
      <c r="B10" s="117"/>
      <c r="C10" s="117"/>
      <c r="D10" s="10"/>
      <c r="E10" s="10"/>
    </row>
  </sheetData>
  <mergeCells count="8">
    <mergeCell ref="A6:C6"/>
    <mergeCell ref="A10:C10"/>
    <mergeCell ref="D3:E3"/>
    <mergeCell ref="A1:G1"/>
    <mergeCell ref="A3:A4"/>
    <mergeCell ref="B3:B4"/>
    <mergeCell ref="C3:C4"/>
    <mergeCell ref="F3:G3"/>
  </mergeCells>
  <printOptions horizontalCentered="1"/>
  <pageMargins left="0.27559055118110237" right="0.27559055118110237" top="0.78740157480314965" bottom="0.27559055118110237" header="0.35433070866141736" footer="0.15748031496062992"/>
  <pageSetup paperSize="9" orientation="landscape" r:id="rId1"/>
  <headerFooter alignWithMargins="0">
    <oddFooter>&amp;CDAF_2020_002440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M20"/>
  <sheetViews>
    <sheetView zoomScaleNormal="100" zoomScaleSheetLayoutView="100" workbookViewId="0">
      <selection activeCell="C9" sqref="C9"/>
    </sheetView>
  </sheetViews>
  <sheetFormatPr baseColWidth="10" defaultColWidth="11.42578125" defaultRowHeight="12.75" x14ac:dyDescent="0.25"/>
  <cols>
    <col min="1" max="1" width="25.42578125" style="38" bestFit="1" customWidth="1"/>
    <col min="2" max="2" width="18.42578125" style="48" bestFit="1" customWidth="1"/>
    <col min="3" max="3" width="20.5703125" style="38" bestFit="1" customWidth="1"/>
    <col min="4" max="4" width="19.85546875" style="38" bestFit="1" customWidth="1"/>
    <col min="5" max="5" width="21.42578125" style="38" bestFit="1" customWidth="1"/>
    <col min="6" max="7" width="20.42578125" style="38" bestFit="1" customWidth="1"/>
    <col min="8" max="8" width="21.140625" style="38" bestFit="1" customWidth="1"/>
    <col min="9" max="9" width="14.42578125" style="38" bestFit="1" customWidth="1"/>
    <col min="10" max="10" width="19.140625" style="38" bestFit="1" customWidth="1"/>
    <col min="11" max="11" width="24.140625" style="38" bestFit="1" customWidth="1"/>
    <col min="12" max="12" width="35.5703125" style="38" customWidth="1"/>
    <col min="13" max="16384" width="11.42578125" style="38"/>
  </cols>
  <sheetData>
    <row r="1" spans="1:13" x14ac:dyDescent="0.25">
      <c r="A1" s="121" t="s">
        <v>175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3" spans="1:13" x14ac:dyDescent="0.25">
      <c r="A3" s="120" t="s">
        <v>181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5" spans="1:13" x14ac:dyDescent="0.25">
      <c r="A5" s="126"/>
      <c r="B5" s="85" t="s">
        <v>155</v>
      </c>
      <c r="C5" s="85" t="s">
        <v>156</v>
      </c>
      <c r="D5" s="85" t="s">
        <v>157</v>
      </c>
      <c r="E5" s="85" t="s">
        <v>158</v>
      </c>
      <c r="F5" s="85" t="s">
        <v>159</v>
      </c>
      <c r="G5" s="85" t="s">
        <v>160</v>
      </c>
      <c r="H5" s="85" t="s">
        <v>161</v>
      </c>
      <c r="I5" s="85" t="s">
        <v>162</v>
      </c>
      <c r="J5" s="85" t="s">
        <v>163</v>
      </c>
      <c r="K5" s="85" t="s">
        <v>164</v>
      </c>
    </row>
    <row r="6" spans="1:13" ht="38.25" x14ac:dyDescent="0.25">
      <c r="A6" s="126"/>
      <c r="B6" s="86" t="s">
        <v>165</v>
      </c>
      <c r="C6" s="86" t="s">
        <v>166</v>
      </c>
      <c r="D6" s="87" t="s">
        <v>167</v>
      </c>
      <c r="E6" s="86" t="s">
        <v>168</v>
      </c>
      <c r="F6" s="86" t="s">
        <v>169</v>
      </c>
      <c r="G6" s="87" t="s">
        <v>170</v>
      </c>
      <c r="H6" s="87" t="s">
        <v>171</v>
      </c>
      <c r="I6" s="87" t="s">
        <v>172</v>
      </c>
      <c r="J6" s="87" t="s">
        <v>173</v>
      </c>
      <c r="K6" s="87" t="s">
        <v>174</v>
      </c>
      <c r="L6" s="88"/>
      <c r="M6" s="88"/>
    </row>
    <row r="7" spans="1:13" ht="20.100000000000001" customHeight="1" x14ac:dyDescent="0.25">
      <c r="A7" s="89" t="s">
        <v>151</v>
      </c>
      <c r="B7" s="90">
        <f>'BPU P1 '!H19</f>
        <v>0</v>
      </c>
      <c r="C7" s="91">
        <f>'BPU P2'!H25</f>
        <v>0</v>
      </c>
      <c r="D7" s="79">
        <f>'BPU P3'!H17</f>
        <v>0</v>
      </c>
      <c r="E7" s="79">
        <f>'BPU P4'!H38</f>
        <v>0</v>
      </c>
      <c r="F7" s="79">
        <f>'BPU P5'!H19</f>
        <v>0</v>
      </c>
      <c r="G7" s="91">
        <f>'BPU P6'!H17</f>
        <v>0</v>
      </c>
      <c r="H7" s="91">
        <f>'BPU P7'!H42</f>
        <v>0</v>
      </c>
      <c r="I7" s="91">
        <f>'BPU P8'!H6</f>
        <v>0</v>
      </c>
      <c r="J7" s="91">
        <f>'BPU P9'!H20</f>
        <v>0</v>
      </c>
      <c r="K7" s="91">
        <f>'BPU P10'!H13</f>
        <v>0</v>
      </c>
    </row>
    <row r="8" spans="1:13" ht="20.100000000000001" customHeight="1" x14ac:dyDescent="0.25">
      <c r="A8" s="101" t="s">
        <v>152</v>
      </c>
      <c r="B8" s="122">
        <f>SUM(B7:K7)</f>
        <v>0</v>
      </c>
      <c r="C8" s="122"/>
      <c r="D8" s="122"/>
      <c r="E8" s="122"/>
      <c r="F8" s="122"/>
      <c r="G8" s="122"/>
      <c r="H8" s="122"/>
      <c r="I8" s="122"/>
      <c r="J8" s="122"/>
      <c r="K8" s="122"/>
    </row>
    <row r="9" spans="1:13" ht="20.100000000000001" customHeight="1" x14ac:dyDescent="0.25">
      <c r="A9" s="89" t="s">
        <v>153</v>
      </c>
      <c r="B9" s="79">
        <f>'BPU P1 '!I19</f>
        <v>0</v>
      </c>
      <c r="C9" s="79">
        <f>'BPU P2'!I25</f>
        <v>0</v>
      </c>
      <c r="D9" s="91">
        <f>'BPU P3'!I17</f>
        <v>0</v>
      </c>
      <c r="E9" s="91">
        <f>'BPU P4'!I38</f>
        <v>0</v>
      </c>
      <c r="F9" s="91">
        <f>'BPU P5'!I19</f>
        <v>0</v>
      </c>
      <c r="G9" s="91">
        <f>'BPU P6'!I17</f>
        <v>0</v>
      </c>
      <c r="H9" s="91">
        <f>'BPU P7'!I42</f>
        <v>0</v>
      </c>
      <c r="I9" s="91">
        <f>'BPU P8'!I6</f>
        <v>0</v>
      </c>
      <c r="J9" s="91">
        <f>'BPU P9'!I20</f>
        <v>0</v>
      </c>
      <c r="K9" s="91">
        <f>'BPU P10'!I13</f>
        <v>0</v>
      </c>
    </row>
    <row r="10" spans="1:13" ht="20.100000000000001" customHeight="1" x14ac:dyDescent="0.25">
      <c r="A10" s="101" t="s">
        <v>154</v>
      </c>
      <c r="B10" s="123">
        <f>SUM(B9:K9)</f>
        <v>0</v>
      </c>
      <c r="C10" s="124"/>
      <c r="D10" s="124"/>
      <c r="E10" s="124"/>
      <c r="F10" s="124"/>
      <c r="G10" s="124"/>
      <c r="H10" s="124"/>
      <c r="I10" s="124"/>
      <c r="J10" s="124"/>
      <c r="K10" s="125"/>
    </row>
    <row r="20" spans="4:4" x14ac:dyDescent="0.25">
      <c r="D20" s="22"/>
    </row>
  </sheetData>
  <mergeCells count="5">
    <mergeCell ref="A3:K3"/>
    <mergeCell ref="A1:K1"/>
    <mergeCell ref="B8:K8"/>
    <mergeCell ref="B10:K10"/>
    <mergeCell ref="A5:A6"/>
  </mergeCells>
  <printOptions horizontalCentered="1"/>
  <pageMargins left="0.70866141732283472" right="0.70866141732283472" top="0.98425196850393704" bottom="0.78740157480314965" header="0.59055118110236227" footer="0.59055118110236227"/>
  <pageSetup paperSize="9" scale="45" orientation="landscape" r:id="rId1"/>
  <headerFooter>
    <oddFooter>&amp;CDAF_2025_001763_ATTRI1_PGF_DPGF_BPU_v1</oddFooter>
  </headerFooter>
  <ignoredErrors>
    <ignoredError sqref="B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28"/>
  <sheetViews>
    <sheetView tabSelected="1" zoomScaleNormal="100" zoomScaleSheetLayoutView="100" workbookViewId="0">
      <selection activeCell="D6" sqref="D6"/>
    </sheetView>
  </sheetViews>
  <sheetFormatPr baseColWidth="10" defaultColWidth="11.42578125" defaultRowHeight="12.75" x14ac:dyDescent="0.25"/>
  <cols>
    <col min="1" max="1" width="7" style="38" bestFit="1" customWidth="1"/>
    <col min="2" max="2" width="63.7109375" style="48" bestFit="1" customWidth="1"/>
    <col min="3" max="3" width="12.5703125" style="38" customWidth="1"/>
    <col min="4" max="4" width="8" style="38" bestFit="1" customWidth="1"/>
    <col min="5" max="5" width="12.5703125" style="38" customWidth="1"/>
    <col min="6" max="6" width="5" style="38" bestFit="1" customWidth="1"/>
    <col min="7" max="9" width="12.5703125" style="38" customWidth="1"/>
    <col min="10" max="11" width="25.5703125" style="38" customWidth="1"/>
    <col min="12" max="16384" width="11.42578125" style="38"/>
  </cols>
  <sheetData>
    <row r="1" spans="1:9" ht="13.7" customHeight="1" x14ac:dyDescent="0.2">
      <c r="A1" s="130" t="s">
        <v>175</v>
      </c>
      <c r="B1" s="130"/>
      <c r="C1" s="130"/>
      <c r="D1" s="130"/>
      <c r="E1" s="130"/>
      <c r="F1" s="130"/>
      <c r="G1" s="130"/>
      <c r="H1" s="130"/>
      <c r="I1" s="130"/>
    </row>
    <row r="2" spans="1:9" ht="13.7" customHeight="1" x14ac:dyDescent="0.25">
      <c r="A2" s="129" t="s">
        <v>181</v>
      </c>
      <c r="B2" s="129"/>
      <c r="C2" s="129"/>
      <c r="D2" s="129"/>
      <c r="E2" s="129"/>
      <c r="F2" s="129"/>
      <c r="G2" s="129"/>
      <c r="H2" s="129"/>
      <c r="I2" s="129"/>
    </row>
    <row r="3" spans="1:9" ht="13.7" customHeight="1" x14ac:dyDescent="0.25">
      <c r="A3" s="131" t="s">
        <v>48</v>
      </c>
      <c r="B3" s="131"/>
      <c r="C3" s="131"/>
      <c r="D3" s="131"/>
      <c r="E3" s="131"/>
      <c r="F3" s="131"/>
      <c r="G3" s="131"/>
      <c r="H3" s="131"/>
      <c r="I3" s="131"/>
    </row>
    <row r="4" spans="1:9" ht="25.5" x14ac:dyDescent="0.25">
      <c r="A4" s="13" t="s">
        <v>54</v>
      </c>
      <c r="B4" s="25" t="s">
        <v>10</v>
      </c>
      <c r="C4" s="71" t="s">
        <v>40</v>
      </c>
      <c r="D4" s="13" t="s">
        <v>147</v>
      </c>
      <c r="E4" s="13" t="s">
        <v>11</v>
      </c>
      <c r="F4" s="13" t="s">
        <v>3</v>
      </c>
      <c r="G4" s="13" t="s">
        <v>12</v>
      </c>
      <c r="H4" s="13" t="s">
        <v>148</v>
      </c>
      <c r="I4" s="13" t="s">
        <v>149</v>
      </c>
    </row>
    <row r="5" spans="1:9" x14ac:dyDescent="0.25">
      <c r="A5" s="128" t="s">
        <v>50</v>
      </c>
      <c r="B5" s="132" t="s">
        <v>34</v>
      </c>
      <c r="C5" s="133"/>
      <c r="D5" s="133"/>
      <c r="E5" s="133"/>
      <c r="F5" s="133"/>
      <c r="G5" s="133"/>
      <c r="H5" s="133"/>
      <c r="I5" s="134"/>
    </row>
    <row r="6" spans="1:9" x14ac:dyDescent="0.25">
      <c r="A6" s="128"/>
      <c r="B6" s="27" t="s">
        <v>37</v>
      </c>
      <c r="C6" s="32" t="s">
        <v>41</v>
      </c>
      <c r="D6" s="92">
        <v>1</v>
      </c>
      <c r="E6" s="43"/>
      <c r="F6" s="44">
        <v>0.2</v>
      </c>
      <c r="G6" s="43">
        <f t="shared" ref="G6:G13" si="0">E6*F6+E6</f>
        <v>0</v>
      </c>
      <c r="H6" s="24">
        <f>D6*E6</f>
        <v>0</v>
      </c>
      <c r="I6" s="24">
        <f>D6*G6</f>
        <v>0</v>
      </c>
    </row>
    <row r="7" spans="1:9" x14ac:dyDescent="0.25">
      <c r="A7" s="128"/>
      <c r="B7" s="27" t="s">
        <v>13</v>
      </c>
      <c r="C7" s="32" t="s">
        <v>41</v>
      </c>
      <c r="D7" s="92">
        <v>1</v>
      </c>
      <c r="E7" s="43"/>
      <c r="F7" s="44">
        <v>0.2</v>
      </c>
      <c r="G7" s="43">
        <f t="shared" si="0"/>
        <v>0</v>
      </c>
      <c r="H7" s="24">
        <f t="shared" ref="H7:H13" si="1">D7*E7</f>
        <v>0</v>
      </c>
      <c r="I7" s="24">
        <f t="shared" ref="I7:I13" si="2">D7*G7</f>
        <v>0</v>
      </c>
    </row>
    <row r="8" spans="1:9" x14ac:dyDescent="0.25">
      <c r="A8" s="128"/>
      <c r="B8" s="27" t="s">
        <v>14</v>
      </c>
      <c r="C8" s="32" t="s">
        <v>41</v>
      </c>
      <c r="D8" s="92">
        <v>1</v>
      </c>
      <c r="E8" s="43"/>
      <c r="F8" s="44">
        <v>0.2</v>
      </c>
      <c r="G8" s="43">
        <f t="shared" si="0"/>
        <v>0</v>
      </c>
      <c r="H8" s="24">
        <f t="shared" si="1"/>
        <v>0</v>
      </c>
      <c r="I8" s="24">
        <f t="shared" si="2"/>
        <v>0</v>
      </c>
    </row>
    <row r="9" spans="1:9" x14ac:dyDescent="0.25">
      <c r="A9" s="128"/>
      <c r="B9" s="27" t="s">
        <v>15</v>
      </c>
      <c r="C9" s="32" t="s">
        <v>41</v>
      </c>
      <c r="D9" s="92">
        <v>1</v>
      </c>
      <c r="E9" s="43"/>
      <c r="F9" s="44">
        <v>0.2</v>
      </c>
      <c r="G9" s="43">
        <f t="shared" si="0"/>
        <v>0</v>
      </c>
      <c r="H9" s="24">
        <f t="shared" si="1"/>
        <v>0</v>
      </c>
      <c r="I9" s="24">
        <f t="shared" si="2"/>
        <v>0</v>
      </c>
    </row>
    <row r="10" spans="1:9" ht="25.5" x14ac:dyDescent="0.25">
      <c r="A10" s="128"/>
      <c r="B10" s="27" t="s">
        <v>38</v>
      </c>
      <c r="C10" s="32" t="s">
        <v>41</v>
      </c>
      <c r="D10" s="92">
        <v>1</v>
      </c>
      <c r="E10" s="43"/>
      <c r="F10" s="44">
        <v>0.2</v>
      </c>
      <c r="G10" s="43">
        <f t="shared" si="0"/>
        <v>0</v>
      </c>
      <c r="H10" s="24">
        <f t="shared" si="1"/>
        <v>0</v>
      </c>
      <c r="I10" s="24">
        <f t="shared" si="2"/>
        <v>0</v>
      </c>
    </row>
    <row r="11" spans="1:9" x14ac:dyDescent="0.25">
      <c r="A11" s="128"/>
      <c r="B11" s="27" t="s">
        <v>16</v>
      </c>
      <c r="C11" s="32" t="s">
        <v>41</v>
      </c>
      <c r="D11" s="92">
        <v>1</v>
      </c>
      <c r="E11" s="43"/>
      <c r="F11" s="44">
        <v>0.2</v>
      </c>
      <c r="G11" s="43">
        <f t="shared" si="0"/>
        <v>0</v>
      </c>
      <c r="H11" s="24">
        <f t="shared" si="1"/>
        <v>0</v>
      </c>
      <c r="I11" s="24">
        <f t="shared" si="2"/>
        <v>0</v>
      </c>
    </row>
    <row r="12" spans="1:9" x14ac:dyDescent="0.25">
      <c r="A12" s="128"/>
      <c r="B12" s="27" t="s">
        <v>17</v>
      </c>
      <c r="C12" s="32" t="s">
        <v>41</v>
      </c>
      <c r="D12" s="92">
        <v>1</v>
      </c>
      <c r="E12" s="43"/>
      <c r="F12" s="44">
        <v>0.2</v>
      </c>
      <c r="G12" s="43">
        <f t="shared" si="0"/>
        <v>0</v>
      </c>
      <c r="H12" s="24">
        <f t="shared" si="1"/>
        <v>0</v>
      </c>
      <c r="I12" s="24">
        <f t="shared" si="2"/>
        <v>0</v>
      </c>
    </row>
    <row r="13" spans="1:9" ht="25.5" x14ac:dyDescent="0.25">
      <c r="A13" s="128"/>
      <c r="B13" s="27" t="s">
        <v>18</v>
      </c>
      <c r="C13" s="32" t="s">
        <v>41</v>
      </c>
      <c r="D13" s="92">
        <v>1</v>
      </c>
      <c r="E13" s="43"/>
      <c r="F13" s="44">
        <v>0.2</v>
      </c>
      <c r="G13" s="43">
        <f t="shared" si="0"/>
        <v>0</v>
      </c>
      <c r="H13" s="24">
        <f t="shared" si="1"/>
        <v>0</v>
      </c>
      <c r="I13" s="24">
        <f t="shared" si="2"/>
        <v>0</v>
      </c>
    </row>
    <row r="14" spans="1:9" x14ac:dyDescent="0.25">
      <c r="A14" s="128"/>
      <c r="B14" s="135" t="s">
        <v>35</v>
      </c>
      <c r="C14" s="136"/>
      <c r="D14" s="136"/>
      <c r="E14" s="136"/>
      <c r="F14" s="136"/>
      <c r="G14" s="136"/>
      <c r="H14" s="136"/>
      <c r="I14" s="137"/>
    </row>
    <row r="15" spans="1:9" x14ac:dyDescent="0.25">
      <c r="A15" s="128"/>
      <c r="B15" s="67" t="s">
        <v>39</v>
      </c>
      <c r="C15" s="46" t="s">
        <v>41</v>
      </c>
      <c r="D15" s="93">
        <v>1</v>
      </c>
      <c r="E15" s="43"/>
      <c r="F15" s="44">
        <v>0.2</v>
      </c>
      <c r="G15" s="43">
        <f t="shared" ref="G15" si="3">E15*F15+E15</f>
        <v>0</v>
      </c>
      <c r="H15" s="24">
        <f t="shared" ref="H15" si="4">D15*E15</f>
        <v>0</v>
      </c>
      <c r="I15" s="24">
        <f t="shared" ref="I15" si="5">D15*G15</f>
        <v>0</v>
      </c>
    </row>
    <row r="16" spans="1:9" x14ac:dyDescent="0.25">
      <c r="A16" s="128"/>
      <c r="B16" s="135" t="s">
        <v>36</v>
      </c>
      <c r="C16" s="136"/>
      <c r="D16" s="136"/>
      <c r="E16" s="136"/>
      <c r="F16" s="136"/>
      <c r="G16" s="136"/>
      <c r="H16" s="136"/>
      <c r="I16" s="137"/>
    </row>
    <row r="17" spans="1:9" x14ac:dyDescent="0.25">
      <c r="A17" s="128"/>
      <c r="B17" s="70" t="s">
        <v>43</v>
      </c>
      <c r="C17" s="47" t="s">
        <v>42</v>
      </c>
      <c r="D17" s="115">
        <v>9992.6</v>
      </c>
      <c r="E17" s="43"/>
      <c r="F17" s="44">
        <v>0.2</v>
      </c>
      <c r="G17" s="43">
        <f t="shared" ref="G17" si="6">E17*F17+E17</f>
        <v>0</v>
      </c>
      <c r="H17" s="24">
        <f t="shared" ref="H17" si="7">D17*E17</f>
        <v>0</v>
      </c>
      <c r="I17" s="24">
        <f t="shared" ref="I17" si="8">D17*G17</f>
        <v>0</v>
      </c>
    </row>
    <row r="18" spans="1:9" x14ac:dyDescent="0.25">
      <c r="A18" s="128"/>
      <c r="B18" s="70" t="s">
        <v>51</v>
      </c>
      <c r="C18" s="47" t="s">
        <v>42</v>
      </c>
      <c r="D18" s="94">
        <v>100</v>
      </c>
      <c r="E18" s="43"/>
      <c r="F18" s="44">
        <v>0.2</v>
      </c>
      <c r="G18" s="43">
        <f t="shared" ref="G18" si="9">E18*F18+E18</f>
        <v>0</v>
      </c>
      <c r="H18" s="24">
        <f t="shared" ref="H18" si="10">D18*E18</f>
        <v>0</v>
      </c>
      <c r="I18" s="24">
        <f t="shared" ref="I18" si="11">D18*G18</f>
        <v>0</v>
      </c>
    </row>
    <row r="19" spans="1:9" x14ac:dyDescent="0.25">
      <c r="A19" s="127" t="s">
        <v>150</v>
      </c>
      <c r="B19" s="127"/>
      <c r="C19" s="127"/>
      <c r="D19" s="127"/>
      <c r="E19" s="127"/>
      <c r="F19" s="127"/>
      <c r="G19" s="127"/>
      <c r="H19" s="78">
        <f>SUM(H5:H18)</f>
        <v>0</v>
      </c>
      <c r="I19" s="78">
        <f>SUM(I5:I18)</f>
        <v>0</v>
      </c>
    </row>
    <row r="28" spans="1:9" x14ac:dyDescent="0.25">
      <c r="E28" s="22"/>
    </row>
  </sheetData>
  <mergeCells count="8">
    <mergeCell ref="A19:G19"/>
    <mergeCell ref="A5:A18"/>
    <mergeCell ref="A2:I2"/>
    <mergeCell ref="A1:I1"/>
    <mergeCell ref="A3:I3"/>
    <mergeCell ref="B5:I5"/>
    <mergeCell ref="B14:I14"/>
    <mergeCell ref="B16:I16"/>
  </mergeCells>
  <printOptions horizontalCentered="1"/>
  <pageMargins left="0.70866141732283472" right="0.70866141732283472" top="0.98425196850393704" bottom="0.78740157480314965" header="0.59055118110236227" footer="0.59055118110236227"/>
  <pageSetup paperSize="9" scale="99" orientation="landscape" r:id="rId1"/>
  <headerFooter>
    <oddFooter>&amp;CDAF_2025_001763_ATTRI1_PGF_DPGF_BPU_v1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30"/>
  <sheetViews>
    <sheetView zoomScaleNormal="100" zoomScaleSheetLayoutView="100" workbookViewId="0">
      <selection activeCell="D6" sqref="D6"/>
    </sheetView>
  </sheetViews>
  <sheetFormatPr baseColWidth="10" defaultColWidth="7.140625" defaultRowHeight="12.75" x14ac:dyDescent="0.2"/>
  <cols>
    <col min="1" max="1" width="7" style="33" bestFit="1" customWidth="1"/>
    <col min="2" max="2" width="66.85546875" style="29" customWidth="1"/>
    <col min="3" max="3" width="12.5703125" style="29" customWidth="1"/>
    <col min="4" max="4" width="8.85546875" style="29" bestFit="1" customWidth="1"/>
    <col min="5" max="5" width="12.5703125" style="33" customWidth="1"/>
    <col min="6" max="6" width="5" style="33" bestFit="1" customWidth="1"/>
    <col min="7" max="9" width="12.5703125" style="29" customWidth="1"/>
    <col min="10" max="16384" width="7.140625" style="29"/>
  </cols>
  <sheetData>
    <row r="1" spans="1:9" ht="14.25" customHeight="1" x14ac:dyDescent="0.2">
      <c r="A1" s="130" t="s">
        <v>175</v>
      </c>
      <c r="B1" s="130"/>
      <c r="C1" s="130"/>
      <c r="D1" s="130"/>
      <c r="E1" s="130"/>
      <c r="F1" s="130"/>
      <c r="G1" s="130"/>
      <c r="H1" s="130"/>
      <c r="I1" s="130"/>
    </row>
    <row r="2" spans="1:9" ht="14.25" customHeight="1" x14ac:dyDescent="0.2">
      <c r="A2" s="129" t="s">
        <v>181</v>
      </c>
      <c r="B2" s="129"/>
      <c r="C2" s="129"/>
      <c r="D2" s="129"/>
      <c r="E2" s="129"/>
      <c r="F2" s="129"/>
      <c r="G2" s="129"/>
      <c r="H2" s="129"/>
      <c r="I2" s="129"/>
    </row>
    <row r="3" spans="1:9" ht="14.25" customHeight="1" x14ac:dyDescent="0.2">
      <c r="A3" s="131" t="s">
        <v>47</v>
      </c>
      <c r="B3" s="131"/>
      <c r="C3" s="131"/>
      <c r="D3" s="131"/>
      <c r="E3" s="131"/>
      <c r="F3" s="131"/>
      <c r="G3" s="131"/>
      <c r="H3" s="131"/>
      <c r="I3" s="131"/>
    </row>
    <row r="4" spans="1:9" ht="25.5" x14ac:dyDescent="0.2">
      <c r="A4" s="13" t="s">
        <v>54</v>
      </c>
      <c r="B4" s="25" t="s">
        <v>10</v>
      </c>
      <c r="C4" s="71" t="s">
        <v>40</v>
      </c>
      <c r="D4" s="71" t="s">
        <v>147</v>
      </c>
      <c r="E4" s="13" t="s">
        <v>11</v>
      </c>
      <c r="F4" s="13" t="s">
        <v>3</v>
      </c>
      <c r="G4" s="13" t="s">
        <v>12</v>
      </c>
      <c r="H4" s="13" t="s">
        <v>148</v>
      </c>
      <c r="I4" s="13" t="s">
        <v>149</v>
      </c>
    </row>
    <row r="5" spans="1:9" ht="16.350000000000001" customHeight="1" x14ac:dyDescent="0.2">
      <c r="A5" s="121" t="s">
        <v>55</v>
      </c>
      <c r="B5" s="132" t="s">
        <v>58</v>
      </c>
      <c r="C5" s="133"/>
      <c r="D5" s="133"/>
      <c r="E5" s="133"/>
      <c r="F5" s="133"/>
      <c r="G5" s="133"/>
      <c r="H5" s="133"/>
      <c r="I5" s="134"/>
    </row>
    <row r="6" spans="1:9" ht="16.350000000000001" customHeight="1" x14ac:dyDescent="0.2">
      <c r="A6" s="121"/>
      <c r="B6" s="27" t="s">
        <v>57</v>
      </c>
      <c r="C6" s="32" t="s">
        <v>42</v>
      </c>
      <c r="D6" s="104">
        <v>1908</v>
      </c>
      <c r="E6" s="43"/>
      <c r="F6" s="44">
        <v>0.2</v>
      </c>
      <c r="G6" s="37">
        <f t="shared" ref="G6" si="0">E6*F6+E6</f>
        <v>0</v>
      </c>
      <c r="H6" s="24">
        <f>D6*E6</f>
        <v>0</v>
      </c>
      <c r="I6" s="24">
        <f>D6*G6</f>
        <v>0</v>
      </c>
    </row>
    <row r="7" spans="1:9" ht="16.350000000000001" customHeight="1" x14ac:dyDescent="0.2">
      <c r="A7" s="121" t="s">
        <v>56</v>
      </c>
      <c r="B7" s="132" t="s">
        <v>192</v>
      </c>
      <c r="C7" s="133"/>
      <c r="D7" s="133"/>
      <c r="E7" s="133"/>
      <c r="F7" s="133"/>
      <c r="G7" s="133"/>
      <c r="H7" s="133"/>
      <c r="I7" s="134"/>
    </row>
    <row r="8" spans="1:9" ht="16.350000000000001" customHeight="1" x14ac:dyDescent="0.2">
      <c r="A8" s="121"/>
      <c r="B8" s="27" t="s">
        <v>19</v>
      </c>
      <c r="C8" s="32" t="s">
        <v>41</v>
      </c>
      <c r="D8" s="105">
        <v>1800</v>
      </c>
      <c r="E8" s="43"/>
      <c r="F8" s="44">
        <v>0.2</v>
      </c>
      <c r="G8" s="37">
        <f>E8*F8+E8</f>
        <v>0</v>
      </c>
      <c r="H8" s="24">
        <f t="shared" ref="H8" si="1">D8*E8</f>
        <v>0</v>
      </c>
      <c r="I8" s="24">
        <f t="shared" ref="I8" si="2">D8*G8</f>
        <v>0</v>
      </c>
    </row>
    <row r="9" spans="1:9" ht="16.350000000000001" customHeight="1" x14ac:dyDescent="0.2">
      <c r="A9" s="121"/>
      <c r="B9" s="27" t="s">
        <v>20</v>
      </c>
      <c r="C9" s="32" t="s">
        <v>41</v>
      </c>
      <c r="D9" s="105">
        <v>11500</v>
      </c>
      <c r="E9" s="43"/>
      <c r="F9" s="44">
        <v>0.2</v>
      </c>
      <c r="G9" s="37">
        <f t="shared" ref="G9:G11" si="3">E9*F9+E9</f>
        <v>0</v>
      </c>
      <c r="H9" s="24">
        <f t="shared" ref="H9:H12" si="4">D9*E9</f>
        <v>0</v>
      </c>
      <c r="I9" s="24">
        <f t="shared" ref="I9:I12" si="5">D9*G9</f>
        <v>0</v>
      </c>
    </row>
    <row r="10" spans="1:9" ht="16.350000000000001" customHeight="1" x14ac:dyDescent="0.2">
      <c r="A10" s="121"/>
      <c r="B10" s="27" t="s">
        <v>21</v>
      </c>
      <c r="C10" s="32" t="s">
        <v>41</v>
      </c>
      <c r="D10" s="105">
        <v>150</v>
      </c>
      <c r="E10" s="43"/>
      <c r="F10" s="44">
        <v>0.2</v>
      </c>
      <c r="G10" s="37">
        <f t="shared" si="3"/>
        <v>0</v>
      </c>
      <c r="H10" s="24">
        <f t="shared" si="4"/>
        <v>0</v>
      </c>
      <c r="I10" s="24">
        <f t="shared" si="5"/>
        <v>0</v>
      </c>
    </row>
    <row r="11" spans="1:9" ht="16.350000000000001" customHeight="1" x14ac:dyDescent="0.2">
      <c r="A11" s="121"/>
      <c r="B11" s="27" t="s">
        <v>52</v>
      </c>
      <c r="C11" s="32" t="s">
        <v>41</v>
      </c>
      <c r="D11" s="105">
        <v>1200</v>
      </c>
      <c r="E11" s="43"/>
      <c r="F11" s="44">
        <v>0.2</v>
      </c>
      <c r="G11" s="37">
        <f t="shared" si="3"/>
        <v>0</v>
      </c>
      <c r="H11" s="24">
        <f t="shared" si="4"/>
        <v>0</v>
      </c>
      <c r="I11" s="24">
        <f t="shared" si="5"/>
        <v>0</v>
      </c>
    </row>
    <row r="12" spans="1:9" ht="16.350000000000001" customHeight="1" x14ac:dyDescent="0.2">
      <c r="A12" s="121"/>
      <c r="B12" s="27" t="s">
        <v>53</v>
      </c>
      <c r="C12" s="32" t="s">
        <v>41</v>
      </c>
      <c r="D12" s="105">
        <v>350</v>
      </c>
      <c r="E12" s="43"/>
      <c r="F12" s="44">
        <v>0.2</v>
      </c>
      <c r="G12" s="37">
        <f t="shared" ref="G12:G24" si="6">E12*F12+E12</f>
        <v>0</v>
      </c>
      <c r="H12" s="24">
        <f t="shared" si="4"/>
        <v>0</v>
      </c>
      <c r="I12" s="24">
        <f t="shared" si="5"/>
        <v>0</v>
      </c>
    </row>
    <row r="13" spans="1:9" ht="27.2" customHeight="1" x14ac:dyDescent="0.2">
      <c r="A13" s="121"/>
      <c r="B13" s="132" t="s">
        <v>193</v>
      </c>
      <c r="C13" s="133"/>
      <c r="D13" s="133"/>
      <c r="E13" s="133"/>
      <c r="F13" s="133"/>
      <c r="G13" s="133"/>
      <c r="H13" s="133"/>
      <c r="I13" s="134"/>
    </row>
    <row r="14" spans="1:9" ht="16.350000000000001" customHeight="1" x14ac:dyDescent="0.2">
      <c r="A14" s="121"/>
      <c r="B14" s="27" t="s">
        <v>19</v>
      </c>
      <c r="C14" s="32" t="s">
        <v>41</v>
      </c>
      <c r="D14" s="106">
        <v>500</v>
      </c>
      <c r="E14" s="43"/>
      <c r="F14" s="44">
        <v>0.2</v>
      </c>
      <c r="G14" s="37">
        <f t="shared" si="6"/>
        <v>0</v>
      </c>
      <c r="H14" s="24">
        <f t="shared" ref="H14" si="7">D14*E14</f>
        <v>0</v>
      </c>
      <c r="I14" s="24">
        <f t="shared" ref="I14" si="8">D14*G14</f>
        <v>0</v>
      </c>
    </row>
    <row r="15" spans="1:9" ht="16.350000000000001" customHeight="1" x14ac:dyDescent="0.2">
      <c r="A15" s="121"/>
      <c r="B15" s="27" t="s">
        <v>20</v>
      </c>
      <c r="C15" s="32" t="s">
        <v>41</v>
      </c>
      <c r="D15" s="106">
        <v>3050</v>
      </c>
      <c r="E15" s="43"/>
      <c r="F15" s="44">
        <v>0.2</v>
      </c>
      <c r="G15" s="37">
        <f t="shared" si="6"/>
        <v>0</v>
      </c>
      <c r="H15" s="24">
        <f t="shared" ref="H15:H18" si="9">D15*E15</f>
        <v>0</v>
      </c>
      <c r="I15" s="24">
        <f t="shared" ref="I15:I18" si="10">D15*G15</f>
        <v>0</v>
      </c>
    </row>
    <row r="16" spans="1:9" ht="16.350000000000001" customHeight="1" x14ac:dyDescent="0.2">
      <c r="A16" s="121"/>
      <c r="B16" s="27" t="s">
        <v>21</v>
      </c>
      <c r="C16" s="32" t="s">
        <v>41</v>
      </c>
      <c r="D16" s="106">
        <v>50</v>
      </c>
      <c r="E16" s="43"/>
      <c r="F16" s="44">
        <v>0.2</v>
      </c>
      <c r="G16" s="37">
        <f t="shared" si="6"/>
        <v>0</v>
      </c>
      <c r="H16" s="24">
        <f t="shared" si="9"/>
        <v>0</v>
      </c>
      <c r="I16" s="24">
        <f t="shared" si="10"/>
        <v>0</v>
      </c>
    </row>
    <row r="17" spans="1:9" ht="17.100000000000001" customHeight="1" x14ac:dyDescent="0.2">
      <c r="A17" s="121"/>
      <c r="B17" s="27" t="s">
        <v>52</v>
      </c>
      <c r="C17" s="32" t="s">
        <v>41</v>
      </c>
      <c r="D17" s="106">
        <v>300</v>
      </c>
      <c r="E17" s="43"/>
      <c r="F17" s="44">
        <v>0.2</v>
      </c>
      <c r="G17" s="37">
        <f t="shared" si="6"/>
        <v>0</v>
      </c>
      <c r="H17" s="24">
        <f t="shared" si="9"/>
        <v>0</v>
      </c>
      <c r="I17" s="24">
        <f t="shared" si="10"/>
        <v>0</v>
      </c>
    </row>
    <row r="18" spans="1:9" ht="16.350000000000001" customHeight="1" x14ac:dyDescent="0.2">
      <c r="A18" s="121"/>
      <c r="B18" s="27" t="s">
        <v>53</v>
      </c>
      <c r="C18" s="32" t="s">
        <v>41</v>
      </c>
      <c r="D18" s="106">
        <v>100</v>
      </c>
      <c r="E18" s="43"/>
      <c r="F18" s="44">
        <v>0.2</v>
      </c>
      <c r="G18" s="37">
        <f t="shared" si="6"/>
        <v>0</v>
      </c>
      <c r="H18" s="24">
        <f t="shared" si="9"/>
        <v>0</v>
      </c>
      <c r="I18" s="24">
        <f t="shared" si="10"/>
        <v>0</v>
      </c>
    </row>
    <row r="19" spans="1:9" ht="27.95" customHeight="1" x14ac:dyDescent="0.2">
      <c r="A19" s="121"/>
      <c r="B19" s="132" t="s">
        <v>194</v>
      </c>
      <c r="C19" s="133"/>
      <c r="D19" s="133"/>
      <c r="E19" s="133"/>
      <c r="F19" s="133"/>
      <c r="G19" s="133"/>
      <c r="H19" s="133"/>
      <c r="I19" s="134"/>
    </row>
    <row r="20" spans="1:9" ht="16.350000000000001" customHeight="1" x14ac:dyDescent="0.2">
      <c r="A20" s="121"/>
      <c r="B20" s="27" t="s">
        <v>19</v>
      </c>
      <c r="C20" s="32" t="s">
        <v>41</v>
      </c>
      <c r="D20" s="113">
        <v>150</v>
      </c>
      <c r="E20" s="43"/>
      <c r="F20" s="44">
        <v>0.2</v>
      </c>
      <c r="G20" s="37">
        <f t="shared" si="6"/>
        <v>0</v>
      </c>
      <c r="H20" s="24">
        <f t="shared" ref="H20" si="11">D20*E20</f>
        <v>0</v>
      </c>
      <c r="I20" s="24">
        <f t="shared" ref="I20" si="12">D20*G20</f>
        <v>0</v>
      </c>
    </row>
    <row r="21" spans="1:9" ht="16.350000000000001" customHeight="1" x14ac:dyDescent="0.2">
      <c r="A21" s="121"/>
      <c r="B21" s="27" t="s">
        <v>20</v>
      </c>
      <c r="C21" s="32" t="s">
        <v>41</v>
      </c>
      <c r="D21" s="113">
        <v>750</v>
      </c>
      <c r="E21" s="43"/>
      <c r="F21" s="44">
        <v>0.2</v>
      </c>
      <c r="G21" s="37">
        <f t="shared" si="6"/>
        <v>0</v>
      </c>
      <c r="H21" s="24">
        <f t="shared" ref="H21:H24" si="13">D21*E21</f>
        <v>0</v>
      </c>
      <c r="I21" s="24">
        <f t="shared" ref="I21:I24" si="14">D21*G21</f>
        <v>0</v>
      </c>
    </row>
    <row r="22" spans="1:9" ht="16.350000000000001" customHeight="1" x14ac:dyDescent="0.2">
      <c r="A22" s="121"/>
      <c r="B22" s="27" t="s">
        <v>21</v>
      </c>
      <c r="C22" s="32" t="s">
        <v>41</v>
      </c>
      <c r="D22" s="113">
        <v>10</v>
      </c>
      <c r="E22" s="43"/>
      <c r="F22" s="44">
        <v>0.2</v>
      </c>
      <c r="G22" s="37">
        <f t="shared" si="6"/>
        <v>0</v>
      </c>
      <c r="H22" s="24">
        <f t="shared" si="13"/>
        <v>0</v>
      </c>
      <c r="I22" s="24">
        <f t="shared" si="14"/>
        <v>0</v>
      </c>
    </row>
    <row r="23" spans="1:9" ht="16.350000000000001" customHeight="1" x14ac:dyDescent="0.2">
      <c r="A23" s="121"/>
      <c r="B23" s="27" t="s">
        <v>52</v>
      </c>
      <c r="C23" s="32" t="s">
        <v>41</v>
      </c>
      <c r="D23" s="113">
        <v>40</v>
      </c>
      <c r="E23" s="43"/>
      <c r="F23" s="44">
        <v>0.2</v>
      </c>
      <c r="G23" s="37">
        <f t="shared" si="6"/>
        <v>0</v>
      </c>
      <c r="H23" s="24">
        <f t="shared" si="13"/>
        <v>0</v>
      </c>
      <c r="I23" s="24">
        <f t="shared" si="14"/>
        <v>0</v>
      </c>
    </row>
    <row r="24" spans="1:9" ht="16.350000000000001" customHeight="1" x14ac:dyDescent="0.2">
      <c r="A24" s="121"/>
      <c r="B24" s="27" t="s">
        <v>53</v>
      </c>
      <c r="C24" s="32" t="s">
        <v>41</v>
      </c>
      <c r="D24" s="113">
        <v>50</v>
      </c>
      <c r="E24" s="43"/>
      <c r="F24" s="44">
        <v>0.2</v>
      </c>
      <c r="G24" s="37">
        <f t="shared" si="6"/>
        <v>0</v>
      </c>
      <c r="H24" s="24">
        <f t="shared" si="13"/>
        <v>0</v>
      </c>
      <c r="I24" s="24">
        <f t="shared" si="14"/>
        <v>0</v>
      </c>
    </row>
    <row r="25" spans="1:9" x14ac:dyDescent="0.2">
      <c r="A25" s="127" t="s">
        <v>150</v>
      </c>
      <c r="B25" s="127"/>
      <c r="C25" s="127"/>
      <c r="D25" s="127"/>
      <c r="E25" s="127"/>
      <c r="F25" s="127"/>
      <c r="G25" s="127"/>
      <c r="H25" s="78">
        <f>SUM(H5:H24)</f>
        <v>0</v>
      </c>
      <c r="I25" s="78">
        <f>SUM(I5:I24)</f>
        <v>0</v>
      </c>
    </row>
    <row r="26" spans="1:9" x14ac:dyDescent="0.2">
      <c r="B26" s="49"/>
      <c r="C26" s="64"/>
      <c r="D26" s="64"/>
    </row>
    <row r="30" spans="1:9" x14ac:dyDescent="0.2">
      <c r="G30" s="20"/>
    </row>
  </sheetData>
  <mergeCells count="10">
    <mergeCell ref="A25:G25"/>
    <mergeCell ref="A1:I1"/>
    <mergeCell ref="A2:I2"/>
    <mergeCell ref="A3:I3"/>
    <mergeCell ref="A7:A24"/>
    <mergeCell ref="A5:A6"/>
    <mergeCell ref="B5:I5"/>
    <mergeCell ref="B7:I7"/>
    <mergeCell ref="B13:I13"/>
    <mergeCell ref="B19:I19"/>
  </mergeCells>
  <printOptions horizontalCentered="1"/>
  <pageMargins left="0.70866141732283472" right="0.70866141732283472" top="0.98425196850393704" bottom="0.78740157480314965" header="0.59055118110236227" footer="0.59055118110236227"/>
  <pageSetup paperSize="9" scale="84" orientation="landscape" r:id="rId1"/>
  <headerFooter>
    <oddFooter>&amp;CDAF_2025_001763_ATTRI1_PGF_DPGF_BPU_v1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33"/>
  <sheetViews>
    <sheetView zoomScaleNormal="100" zoomScaleSheetLayoutView="100" workbookViewId="0">
      <selection activeCell="D4" sqref="D4"/>
    </sheetView>
  </sheetViews>
  <sheetFormatPr baseColWidth="10" defaultColWidth="11.42578125" defaultRowHeight="12.75" x14ac:dyDescent="0.25"/>
  <cols>
    <col min="1" max="1" width="7" style="38" bestFit="1" customWidth="1"/>
    <col min="2" max="2" width="43.140625" style="48" bestFit="1" customWidth="1"/>
    <col min="3" max="3" width="12.5703125" style="48" customWidth="1"/>
    <col min="4" max="4" width="8" style="48" bestFit="1" customWidth="1"/>
    <col min="5" max="5" width="12.5703125" style="38" customWidth="1"/>
    <col min="6" max="6" width="5" style="38" bestFit="1" customWidth="1"/>
    <col min="7" max="9" width="12.5703125" style="38" customWidth="1"/>
    <col min="10" max="11" width="25.5703125" style="38" customWidth="1"/>
    <col min="12" max="16384" width="11.42578125" style="38"/>
  </cols>
  <sheetData>
    <row r="1" spans="1:9" x14ac:dyDescent="0.2">
      <c r="A1" s="130" t="s">
        <v>175</v>
      </c>
      <c r="B1" s="130"/>
      <c r="C1" s="130"/>
      <c r="D1" s="130"/>
      <c r="E1" s="130"/>
      <c r="F1" s="130"/>
      <c r="G1" s="130"/>
      <c r="H1" s="130"/>
      <c r="I1" s="130"/>
    </row>
    <row r="2" spans="1:9" ht="13.7" customHeight="1" x14ac:dyDescent="0.25">
      <c r="A2" s="129" t="s">
        <v>181</v>
      </c>
      <c r="B2" s="129"/>
      <c r="C2" s="129"/>
      <c r="D2" s="129"/>
      <c r="E2" s="129"/>
      <c r="F2" s="129"/>
      <c r="G2" s="129"/>
      <c r="H2" s="129"/>
      <c r="I2" s="129"/>
    </row>
    <row r="3" spans="1:9" ht="13.7" customHeight="1" x14ac:dyDescent="0.25">
      <c r="A3" s="131" t="s">
        <v>46</v>
      </c>
      <c r="B3" s="131"/>
      <c r="C3" s="131"/>
      <c r="D3" s="131"/>
      <c r="E3" s="131"/>
      <c r="F3" s="131"/>
      <c r="G3" s="131"/>
      <c r="H3" s="131"/>
      <c r="I3" s="131"/>
    </row>
    <row r="4" spans="1:9" ht="25.5" x14ac:dyDescent="0.25">
      <c r="A4" s="13" t="s">
        <v>54</v>
      </c>
      <c r="B4" s="25" t="s">
        <v>10</v>
      </c>
      <c r="C4" s="71" t="s">
        <v>40</v>
      </c>
      <c r="D4" s="71" t="s">
        <v>147</v>
      </c>
      <c r="E4" s="13" t="s">
        <v>11</v>
      </c>
      <c r="F4" s="13" t="s">
        <v>3</v>
      </c>
      <c r="G4" s="13" t="s">
        <v>12</v>
      </c>
      <c r="H4" s="13" t="s">
        <v>148</v>
      </c>
      <c r="I4" s="13" t="s">
        <v>149</v>
      </c>
    </row>
    <row r="5" spans="1:9" x14ac:dyDescent="0.25">
      <c r="A5" s="121" t="s">
        <v>50</v>
      </c>
      <c r="B5" s="30" t="s">
        <v>59</v>
      </c>
      <c r="C5" s="19" t="s">
        <v>41</v>
      </c>
      <c r="D5" s="92">
        <v>1</v>
      </c>
      <c r="E5" s="16"/>
      <c r="F5" s="17">
        <v>0.2</v>
      </c>
      <c r="G5" s="16">
        <f>E5*F5+E5</f>
        <v>0</v>
      </c>
      <c r="H5" s="24">
        <f>D5*E5</f>
        <v>0</v>
      </c>
      <c r="I5" s="24">
        <f>D5*G5</f>
        <v>0</v>
      </c>
    </row>
    <row r="6" spans="1:9" x14ac:dyDescent="0.25">
      <c r="A6" s="121"/>
      <c r="B6" s="30" t="s">
        <v>60</v>
      </c>
      <c r="C6" s="19" t="s">
        <v>41</v>
      </c>
      <c r="D6" s="92">
        <v>1</v>
      </c>
      <c r="E6" s="16"/>
      <c r="F6" s="17">
        <v>0.2</v>
      </c>
      <c r="G6" s="16">
        <f t="shared" ref="G6:G14" si="0">E6*F6+E6</f>
        <v>0</v>
      </c>
      <c r="H6" s="24">
        <f t="shared" ref="H6:H7" si="1">D6*E6</f>
        <v>0</v>
      </c>
      <c r="I6" s="24">
        <f t="shared" ref="I6:I7" si="2">D6*G6</f>
        <v>0</v>
      </c>
    </row>
    <row r="7" spans="1:9" x14ac:dyDescent="0.25">
      <c r="A7" s="121"/>
      <c r="B7" s="30" t="s">
        <v>61</v>
      </c>
      <c r="C7" s="19" t="s">
        <v>41</v>
      </c>
      <c r="D7" s="92">
        <v>1</v>
      </c>
      <c r="E7" s="16"/>
      <c r="F7" s="17">
        <v>0.2</v>
      </c>
      <c r="G7" s="16">
        <f t="shared" si="0"/>
        <v>0</v>
      </c>
      <c r="H7" s="24">
        <f t="shared" si="1"/>
        <v>0</v>
      </c>
      <c r="I7" s="24">
        <f t="shared" si="2"/>
        <v>0</v>
      </c>
    </row>
    <row r="8" spans="1:9" x14ac:dyDescent="0.25">
      <c r="A8" s="121"/>
      <c r="B8" s="30" t="s">
        <v>62</v>
      </c>
      <c r="C8" s="19" t="s">
        <v>41</v>
      </c>
      <c r="D8" s="92">
        <v>1</v>
      </c>
      <c r="E8" s="16"/>
      <c r="F8" s="17">
        <v>0.2</v>
      </c>
      <c r="G8" s="16">
        <f t="shared" si="0"/>
        <v>0</v>
      </c>
      <c r="H8" s="24">
        <f t="shared" ref="H8:H16" si="3">D8*E8</f>
        <v>0</v>
      </c>
      <c r="I8" s="24">
        <f t="shared" ref="I8:I16" si="4">D8*G8</f>
        <v>0</v>
      </c>
    </row>
    <row r="9" spans="1:9" x14ac:dyDescent="0.25">
      <c r="A9" s="121"/>
      <c r="B9" s="30" t="s">
        <v>63</v>
      </c>
      <c r="C9" s="19" t="s">
        <v>41</v>
      </c>
      <c r="D9" s="92">
        <v>1</v>
      </c>
      <c r="E9" s="16"/>
      <c r="F9" s="17">
        <v>0.2</v>
      </c>
      <c r="G9" s="16">
        <f t="shared" si="0"/>
        <v>0</v>
      </c>
      <c r="H9" s="24">
        <f t="shared" si="3"/>
        <v>0</v>
      </c>
      <c r="I9" s="24">
        <f t="shared" si="4"/>
        <v>0</v>
      </c>
    </row>
    <row r="10" spans="1:9" x14ac:dyDescent="0.25">
      <c r="A10" s="121"/>
      <c r="B10" s="30" t="s">
        <v>64</v>
      </c>
      <c r="C10" s="19" t="s">
        <v>41</v>
      </c>
      <c r="D10" s="92">
        <v>1</v>
      </c>
      <c r="E10" s="16"/>
      <c r="F10" s="17">
        <v>0.2</v>
      </c>
      <c r="G10" s="16">
        <f t="shared" si="0"/>
        <v>0</v>
      </c>
      <c r="H10" s="24">
        <f t="shared" si="3"/>
        <v>0</v>
      </c>
      <c r="I10" s="24">
        <f t="shared" si="4"/>
        <v>0</v>
      </c>
    </row>
    <row r="11" spans="1:9" ht="15.75" x14ac:dyDescent="0.25">
      <c r="A11" s="121"/>
      <c r="B11" s="30" t="s">
        <v>65</v>
      </c>
      <c r="C11" s="19" t="s">
        <v>41</v>
      </c>
      <c r="D11" s="92">
        <v>1</v>
      </c>
      <c r="E11" s="16"/>
      <c r="F11" s="17">
        <v>0.2</v>
      </c>
      <c r="G11" s="16">
        <f t="shared" si="0"/>
        <v>0</v>
      </c>
      <c r="H11" s="24">
        <f t="shared" si="3"/>
        <v>0</v>
      </c>
      <c r="I11" s="24">
        <f t="shared" si="4"/>
        <v>0</v>
      </c>
    </row>
    <row r="12" spans="1:9" ht="15.75" x14ac:dyDescent="0.25">
      <c r="A12" s="121"/>
      <c r="B12" s="30" t="s">
        <v>66</v>
      </c>
      <c r="C12" s="19" t="s">
        <v>41</v>
      </c>
      <c r="D12" s="92">
        <v>1</v>
      </c>
      <c r="E12" s="16"/>
      <c r="F12" s="17">
        <v>0.2</v>
      </c>
      <c r="G12" s="16">
        <f t="shared" si="0"/>
        <v>0</v>
      </c>
      <c r="H12" s="24">
        <f t="shared" si="3"/>
        <v>0</v>
      </c>
      <c r="I12" s="24">
        <f t="shared" si="4"/>
        <v>0</v>
      </c>
    </row>
    <row r="13" spans="1:9" ht="15.75" x14ac:dyDescent="0.25">
      <c r="A13" s="121"/>
      <c r="B13" s="30" t="s">
        <v>67</v>
      </c>
      <c r="C13" s="19" t="s">
        <v>41</v>
      </c>
      <c r="D13" s="92">
        <v>1</v>
      </c>
      <c r="E13" s="16"/>
      <c r="F13" s="17">
        <v>0.2</v>
      </c>
      <c r="G13" s="16">
        <f t="shared" si="0"/>
        <v>0</v>
      </c>
      <c r="H13" s="24">
        <f t="shared" si="3"/>
        <v>0</v>
      </c>
      <c r="I13" s="24">
        <f t="shared" si="4"/>
        <v>0</v>
      </c>
    </row>
    <row r="14" spans="1:9" ht="15.75" x14ac:dyDescent="0.25">
      <c r="A14" s="121"/>
      <c r="B14" s="30" t="s">
        <v>68</v>
      </c>
      <c r="C14" s="19" t="s">
        <v>41</v>
      </c>
      <c r="D14" s="92">
        <v>1</v>
      </c>
      <c r="E14" s="16"/>
      <c r="F14" s="17">
        <v>0.2</v>
      </c>
      <c r="G14" s="16">
        <f t="shared" si="0"/>
        <v>0</v>
      </c>
      <c r="H14" s="24">
        <f t="shared" si="3"/>
        <v>0</v>
      </c>
      <c r="I14" s="24">
        <f t="shared" si="4"/>
        <v>0</v>
      </c>
    </row>
    <row r="15" spans="1:9" x14ac:dyDescent="0.25">
      <c r="A15" s="121"/>
      <c r="B15" s="30" t="s">
        <v>69</v>
      </c>
      <c r="C15" s="19" t="s">
        <v>41</v>
      </c>
      <c r="D15" s="92">
        <v>1</v>
      </c>
      <c r="E15" s="16"/>
      <c r="F15" s="17">
        <v>0.2</v>
      </c>
      <c r="G15" s="16">
        <f t="shared" ref="G15:G16" si="5">E15*F15+E15</f>
        <v>0</v>
      </c>
      <c r="H15" s="24">
        <f t="shared" si="3"/>
        <v>0</v>
      </c>
      <c r="I15" s="24">
        <f t="shared" si="4"/>
        <v>0</v>
      </c>
    </row>
    <row r="16" spans="1:9" x14ac:dyDescent="0.25">
      <c r="A16" s="121"/>
      <c r="B16" s="75" t="s">
        <v>145</v>
      </c>
      <c r="C16" s="19" t="s">
        <v>41</v>
      </c>
      <c r="D16" s="92">
        <v>1</v>
      </c>
      <c r="E16" s="16"/>
      <c r="F16" s="17">
        <v>0.2</v>
      </c>
      <c r="G16" s="16">
        <f t="shared" si="5"/>
        <v>0</v>
      </c>
      <c r="H16" s="24">
        <f t="shared" si="3"/>
        <v>0</v>
      </c>
      <c r="I16" s="24">
        <f t="shared" si="4"/>
        <v>0</v>
      </c>
    </row>
    <row r="17" spans="1:9" x14ac:dyDescent="0.25">
      <c r="A17" s="127" t="s">
        <v>150</v>
      </c>
      <c r="B17" s="127"/>
      <c r="C17" s="127"/>
      <c r="D17" s="127"/>
      <c r="E17" s="127"/>
      <c r="F17" s="127"/>
      <c r="G17" s="127"/>
      <c r="H17" s="78">
        <f>SUM(H5:H16)</f>
        <v>0</v>
      </c>
      <c r="I17" s="78">
        <f>SUM(I5:I16)</f>
        <v>0</v>
      </c>
    </row>
    <row r="24" spans="1:9" x14ac:dyDescent="0.25">
      <c r="B24" s="51"/>
      <c r="C24" s="51"/>
      <c r="D24" s="51"/>
      <c r="E24" s="45"/>
      <c r="F24" s="45"/>
    </row>
    <row r="29" spans="1:9" x14ac:dyDescent="0.25">
      <c r="G29" s="22"/>
    </row>
    <row r="33" spans="2:6" x14ac:dyDescent="0.25">
      <c r="B33" s="51"/>
      <c r="C33" s="51"/>
      <c r="D33" s="51"/>
      <c r="E33" s="45"/>
      <c r="F33" s="45"/>
    </row>
  </sheetData>
  <mergeCells count="5">
    <mergeCell ref="A5:A16"/>
    <mergeCell ref="A1:I1"/>
    <mergeCell ref="A17:G17"/>
    <mergeCell ref="A2:I2"/>
    <mergeCell ref="A3:I3"/>
  </mergeCells>
  <printOptions horizontalCentered="1"/>
  <pageMargins left="0.70866141732283472" right="0.70866141732283472" top="0.98425196850393704" bottom="0.78740157480314965" header="0.59055118110236227" footer="0.59055118110236227"/>
  <pageSetup paperSize="9" orientation="landscape" r:id="rId1"/>
  <headerFooter>
    <oddFooter>&amp;CDAF_2025_001763_ATTRI1_PGF_DPGF_BPU_v1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39"/>
  <sheetViews>
    <sheetView topLeftCell="A16" zoomScale="85" zoomScaleNormal="85" zoomScaleSheetLayoutView="100" workbookViewId="0">
      <selection activeCell="D4" sqref="D4"/>
    </sheetView>
  </sheetViews>
  <sheetFormatPr baseColWidth="10" defaultColWidth="11.42578125" defaultRowHeight="12.75" x14ac:dyDescent="0.25"/>
  <cols>
    <col min="1" max="1" width="7" style="38" bestFit="1" customWidth="1"/>
    <col min="2" max="2" width="45.42578125" style="48" bestFit="1" customWidth="1"/>
    <col min="3" max="3" width="12.5703125" style="38" customWidth="1"/>
    <col min="4" max="4" width="8" style="38" bestFit="1" customWidth="1"/>
    <col min="5" max="5" width="12.5703125" style="38" customWidth="1"/>
    <col min="6" max="6" width="5" style="38" bestFit="1" customWidth="1"/>
    <col min="7" max="9" width="12.5703125" style="38" customWidth="1"/>
    <col min="10" max="11" width="25.5703125" style="38" customWidth="1"/>
    <col min="12" max="16384" width="11.42578125" style="38"/>
  </cols>
  <sheetData>
    <row r="1" spans="1:9" x14ac:dyDescent="0.2">
      <c r="A1" s="130" t="s">
        <v>175</v>
      </c>
      <c r="B1" s="130"/>
      <c r="C1" s="130"/>
      <c r="D1" s="130"/>
      <c r="E1" s="130"/>
      <c r="F1" s="130"/>
      <c r="G1" s="130"/>
      <c r="H1" s="130"/>
      <c r="I1" s="130"/>
    </row>
    <row r="2" spans="1:9" ht="13.7" customHeight="1" x14ac:dyDescent="0.25">
      <c r="A2" s="129" t="s">
        <v>181</v>
      </c>
      <c r="B2" s="129"/>
      <c r="C2" s="129"/>
      <c r="D2" s="129"/>
      <c r="E2" s="129"/>
      <c r="F2" s="129"/>
      <c r="G2" s="129"/>
      <c r="H2" s="129"/>
      <c r="I2" s="129"/>
    </row>
    <row r="3" spans="1:9" ht="13.7" customHeight="1" x14ac:dyDescent="0.25">
      <c r="A3" s="131" t="s">
        <v>45</v>
      </c>
      <c r="B3" s="131"/>
      <c r="C3" s="131"/>
      <c r="D3" s="131"/>
      <c r="E3" s="131"/>
      <c r="F3" s="131"/>
      <c r="G3" s="131"/>
      <c r="H3" s="131"/>
      <c r="I3" s="131"/>
    </row>
    <row r="4" spans="1:9" ht="25.5" x14ac:dyDescent="0.25">
      <c r="A4" s="13" t="s">
        <v>54</v>
      </c>
      <c r="B4" s="25" t="s">
        <v>10</v>
      </c>
      <c r="C4" s="71" t="s">
        <v>40</v>
      </c>
      <c r="D4" s="71" t="s">
        <v>147</v>
      </c>
      <c r="E4" s="13" t="s">
        <v>11</v>
      </c>
      <c r="F4" s="13" t="s">
        <v>3</v>
      </c>
      <c r="G4" s="13" t="s">
        <v>12</v>
      </c>
      <c r="H4" s="13" t="s">
        <v>148</v>
      </c>
      <c r="I4" s="13" t="s">
        <v>149</v>
      </c>
    </row>
    <row r="5" spans="1:9" x14ac:dyDescent="0.25">
      <c r="A5" s="121" t="s">
        <v>86</v>
      </c>
      <c r="B5" s="132" t="s">
        <v>70</v>
      </c>
      <c r="C5" s="133"/>
      <c r="D5" s="133"/>
      <c r="E5" s="133"/>
      <c r="F5" s="133"/>
      <c r="G5" s="133"/>
      <c r="H5" s="133"/>
      <c r="I5" s="134"/>
    </row>
    <row r="6" spans="1:9" x14ac:dyDescent="0.25">
      <c r="A6" s="121"/>
      <c r="B6" s="27" t="s">
        <v>133</v>
      </c>
      <c r="C6" s="73" t="s">
        <v>191</v>
      </c>
      <c r="D6" s="97">
        <v>1</v>
      </c>
      <c r="E6" s="74"/>
      <c r="F6" s="42">
        <v>0.2</v>
      </c>
      <c r="G6" s="41">
        <f>E6*F6+E6</f>
        <v>0</v>
      </c>
      <c r="H6" s="24">
        <f>D6*E6</f>
        <v>0</v>
      </c>
      <c r="I6" s="24">
        <f>D6*G6</f>
        <v>0</v>
      </c>
    </row>
    <row r="7" spans="1:9" x14ac:dyDescent="0.25">
      <c r="A7" s="121"/>
      <c r="B7" s="15" t="s">
        <v>22</v>
      </c>
      <c r="C7" s="52" t="s">
        <v>138</v>
      </c>
      <c r="D7" s="97">
        <v>1</v>
      </c>
      <c r="E7" s="53"/>
      <c r="F7" s="17">
        <v>0.2</v>
      </c>
      <c r="G7" s="16">
        <f>E7*F7+E7</f>
        <v>0</v>
      </c>
      <c r="H7" s="24">
        <f t="shared" ref="H7" si="0">D7*E7</f>
        <v>0</v>
      </c>
      <c r="I7" s="24">
        <f t="shared" ref="I7:I8" si="1">D7*G7</f>
        <v>0</v>
      </c>
    </row>
    <row r="8" spans="1:9" x14ac:dyDescent="0.25">
      <c r="A8" s="121"/>
      <c r="B8" s="15" t="s">
        <v>23</v>
      </c>
      <c r="C8" s="52" t="s">
        <v>42</v>
      </c>
      <c r="D8" s="97">
        <v>1</v>
      </c>
      <c r="E8" s="53"/>
      <c r="F8" s="17">
        <v>0.2</v>
      </c>
      <c r="G8" s="16">
        <f t="shared" ref="G8:G27" si="2">E8*F8+E8</f>
        <v>0</v>
      </c>
      <c r="H8" s="24">
        <f>D8*E8</f>
        <v>0</v>
      </c>
      <c r="I8" s="24">
        <f t="shared" si="1"/>
        <v>0</v>
      </c>
    </row>
    <row r="9" spans="1:9" ht="15.75" x14ac:dyDescent="0.25">
      <c r="A9" s="121"/>
      <c r="B9" s="15" t="s">
        <v>24</v>
      </c>
      <c r="C9" s="52" t="s">
        <v>72</v>
      </c>
      <c r="D9" s="97">
        <v>1</v>
      </c>
      <c r="E9" s="53"/>
      <c r="F9" s="17">
        <v>0.2</v>
      </c>
      <c r="G9" s="16">
        <f t="shared" si="2"/>
        <v>0</v>
      </c>
      <c r="H9" s="24">
        <f t="shared" ref="H9:H27" si="3">D9*E9</f>
        <v>0</v>
      </c>
      <c r="I9" s="24">
        <f t="shared" ref="I9:I27" si="4">D9*G9</f>
        <v>0</v>
      </c>
    </row>
    <row r="10" spans="1:9" ht="15.75" x14ac:dyDescent="0.25">
      <c r="A10" s="121"/>
      <c r="B10" s="15" t="s">
        <v>25</v>
      </c>
      <c r="C10" s="52" t="s">
        <v>72</v>
      </c>
      <c r="D10" s="97">
        <v>1</v>
      </c>
      <c r="E10" s="53"/>
      <c r="F10" s="17">
        <v>0.2</v>
      </c>
      <c r="G10" s="16">
        <f t="shared" si="2"/>
        <v>0</v>
      </c>
      <c r="H10" s="24">
        <f t="shared" si="3"/>
        <v>0</v>
      </c>
      <c r="I10" s="24">
        <f t="shared" si="4"/>
        <v>0</v>
      </c>
    </row>
    <row r="11" spans="1:9" x14ac:dyDescent="0.25">
      <c r="A11" s="121"/>
      <c r="B11" s="15" t="s">
        <v>26</v>
      </c>
      <c r="C11" s="52" t="s">
        <v>139</v>
      </c>
      <c r="D11" s="97">
        <v>1</v>
      </c>
      <c r="E11" s="53"/>
      <c r="F11" s="17">
        <v>0.2</v>
      </c>
      <c r="G11" s="16">
        <f t="shared" si="2"/>
        <v>0</v>
      </c>
      <c r="H11" s="24">
        <f t="shared" si="3"/>
        <v>0</v>
      </c>
      <c r="I11" s="24">
        <f t="shared" si="4"/>
        <v>0</v>
      </c>
    </row>
    <row r="12" spans="1:9" x14ac:dyDescent="0.25">
      <c r="A12" s="121"/>
      <c r="B12" s="77" t="s">
        <v>73</v>
      </c>
      <c r="C12" s="39" t="s">
        <v>138</v>
      </c>
      <c r="D12" s="98">
        <v>1</v>
      </c>
      <c r="E12" s="53"/>
      <c r="F12" s="17">
        <v>0.2</v>
      </c>
      <c r="G12" s="16">
        <f t="shared" si="2"/>
        <v>0</v>
      </c>
      <c r="H12" s="24">
        <f t="shared" si="3"/>
        <v>0</v>
      </c>
      <c r="I12" s="24">
        <f t="shared" si="4"/>
        <v>0</v>
      </c>
    </row>
    <row r="13" spans="1:9" x14ac:dyDescent="0.25">
      <c r="A13" s="121"/>
      <c r="B13" s="77" t="s">
        <v>74</v>
      </c>
      <c r="C13" s="39" t="s">
        <v>42</v>
      </c>
      <c r="D13" s="98">
        <v>1</v>
      </c>
      <c r="E13" s="53"/>
      <c r="F13" s="17">
        <v>0.2</v>
      </c>
      <c r="G13" s="16">
        <f t="shared" si="2"/>
        <v>0</v>
      </c>
      <c r="H13" s="24">
        <f t="shared" si="3"/>
        <v>0</v>
      </c>
      <c r="I13" s="24">
        <f t="shared" si="4"/>
        <v>0</v>
      </c>
    </row>
    <row r="14" spans="1:9" ht="15.75" x14ac:dyDescent="0.25">
      <c r="A14" s="121"/>
      <c r="B14" s="77" t="s">
        <v>75</v>
      </c>
      <c r="C14" s="52" t="s">
        <v>72</v>
      </c>
      <c r="D14" s="97">
        <v>1</v>
      </c>
      <c r="E14" s="53"/>
      <c r="F14" s="17">
        <v>0.2</v>
      </c>
      <c r="G14" s="16">
        <f t="shared" si="2"/>
        <v>0</v>
      </c>
      <c r="H14" s="24">
        <f t="shared" si="3"/>
        <v>0</v>
      </c>
      <c r="I14" s="24">
        <f t="shared" si="4"/>
        <v>0</v>
      </c>
    </row>
    <row r="15" spans="1:9" x14ac:dyDescent="0.25">
      <c r="A15" s="121"/>
      <c r="B15" s="77" t="s">
        <v>76</v>
      </c>
      <c r="C15" s="39" t="s">
        <v>42</v>
      </c>
      <c r="D15" s="98">
        <v>1</v>
      </c>
      <c r="E15" s="53"/>
      <c r="F15" s="17">
        <v>0.2</v>
      </c>
      <c r="G15" s="16">
        <f t="shared" si="2"/>
        <v>0</v>
      </c>
      <c r="H15" s="24">
        <f t="shared" si="3"/>
        <v>0</v>
      </c>
      <c r="I15" s="24">
        <f t="shared" si="4"/>
        <v>0</v>
      </c>
    </row>
    <row r="16" spans="1:9" x14ac:dyDescent="0.25">
      <c r="A16" s="121"/>
      <c r="B16" s="77" t="s">
        <v>77</v>
      </c>
      <c r="C16" s="39" t="s">
        <v>140</v>
      </c>
      <c r="D16" s="98">
        <v>1</v>
      </c>
      <c r="E16" s="53"/>
      <c r="F16" s="17">
        <v>0.2</v>
      </c>
      <c r="G16" s="16">
        <f t="shared" si="2"/>
        <v>0</v>
      </c>
      <c r="H16" s="24">
        <f t="shared" si="3"/>
        <v>0</v>
      </c>
      <c r="I16" s="24">
        <f t="shared" si="4"/>
        <v>0</v>
      </c>
    </row>
    <row r="17" spans="1:9" x14ac:dyDescent="0.25">
      <c r="A17" s="121"/>
      <c r="B17" s="77" t="s">
        <v>78</v>
      </c>
      <c r="C17" s="39" t="s">
        <v>71</v>
      </c>
      <c r="D17" s="98">
        <v>1</v>
      </c>
      <c r="E17" s="53"/>
      <c r="F17" s="17">
        <v>0.2</v>
      </c>
      <c r="G17" s="16">
        <f t="shared" si="2"/>
        <v>0</v>
      </c>
      <c r="H17" s="24">
        <f t="shared" si="3"/>
        <v>0</v>
      </c>
      <c r="I17" s="24">
        <f t="shared" si="4"/>
        <v>0</v>
      </c>
    </row>
    <row r="18" spans="1:9" x14ac:dyDescent="0.25">
      <c r="A18" s="121"/>
      <c r="B18" s="77" t="s">
        <v>79</v>
      </c>
      <c r="C18" s="39" t="s">
        <v>71</v>
      </c>
      <c r="D18" s="98">
        <v>1</v>
      </c>
      <c r="E18" s="53"/>
      <c r="F18" s="17">
        <v>0.2</v>
      </c>
      <c r="G18" s="16">
        <f t="shared" si="2"/>
        <v>0</v>
      </c>
      <c r="H18" s="24">
        <f t="shared" si="3"/>
        <v>0</v>
      </c>
      <c r="I18" s="24">
        <f t="shared" si="4"/>
        <v>0</v>
      </c>
    </row>
    <row r="19" spans="1:9" x14ac:dyDescent="0.25">
      <c r="A19" s="121"/>
      <c r="B19" s="15" t="s">
        <v>80</v>
      </c>
      <c r="C19" s="19" t="s">
        <v>42</v>
      </c>
      <c r="D19" s="97">
        <v>1</v>
      </c>
      <c r="E19" s="53"/>
      <c r="F19" s="17">
        <v>0.2</v>
      </c>
      <c r="G19" s="16">
        <f t="shared" si="2"/>
        <v>0</v>
      </c>
      <c r="H19" s="24">
        <f t="shared" si="3"/>
        <v>0</v>
      </c>
      <c r="I19" s="24">
        <f t="shared" si="4"/>
        <v>0</v>
      </c>
    </row>
    <row r="20" spans="1:9" x14ac:dyDescent="0.25">
      <c r="A20" s="121"/>
      <c r="B20" s="77" t="s">
        <v>81</v>
      </c>
      <c r="C20" s="39" t="s">
        <v>141</v>
      </c>
      <c r="D20" s="98">
        <v>1</v>
      </c>
      <c r="E20" s="53"/>
      <c r="F20" s="17">
        <v>0.2</v>
      </c>
      <c r="G20" s="16">
        <f t="shared" si="2"/>
        <v>0</v>
      </c>
      <c r="H20" s="24">
        <f t="shared" si="3"/>
        <v>0</v>
      </c>
      <c r="I20" s="24">
        <f t="shared" si="4"/>
        <v>0</v>
      </c>
    </row>
    <row r="21" spans="1:9" x14ac:dyDescent="0.25">
      <c r="A21" s="121"/>
      <c r="B21" s="77" t="s">
        <v>82</v>
      </c>
      <c r="C21" s="39" t="s">
        <v>138</v>
      </c>
      <c r="D21" s="98">
        <v>1</v>
      </c>
      <c r="E21" s="53"/>
      <c r="F21" s="17">
        <v>0.2</v>
      </c>
      <c r="G21" s="16">
        <f t="shared" si="2"/>
        <v>0</v>
      </c>
      <c r="H21" s="24">
        <f t="shared" si="3"/>
        <v>0</v>
      </c>
      <c r="I21" s="24">
        <f t="shared" si="4"/>
        <v>0</v>
      </c>
    </row>
    <row r="22" spans="1:9" x14ac:dyDescent="0.25">
      <c r="A22" s="121"/>
      <c r="B22" s="77" t="s">
        <v>83</v>
      </c>
      <c r="C22" s="39" t="s">
        <v>42</v>
      </c>
      <c r="D22" s="98">
        <v>1</v>
      </c>
      <c r="E22" s="53"/>
      <c r="F22" s="17">
        <v>0.2</v>
      </c>
      <c r="G22" s="16">
        <f t="shared" si="2"/>
        <v>0</v>
      </c>
      <c r="H22" s="24">
        <f t="shared" si="3"/>
        <v>0</v>
      </c>
      <c r="I22" s="24">
        <f t="shared" si="4"/>
        <v>0</v>
      </c>
    </row>
    <row r="23" spans="1:9" x14ac:dyDescent="0.25">
      <c r="A23" s="121"/>
      <c r="B23" s="77" t="s">
        <v>84</v>
      </c>
      <c r="C23" s="39" t="s">
        <v>42</v>
      </c>
      <c r="D23" s="98">
        <v>1</v>
      </c>
      <c r="E23" s="53"/>
      <c r="F23" s="17">
        <v>0.2</v>
      </c>
      <c r="G23" s="16">
        <f t="shared" si="2"/>
        <v>0</v>
      </c>
      <c r="H23" s="24">
        <f t="shared" si="3"/>
        <v>0</v>
      </c>
      <c r="I23" s="24">
        <f t="shared" si="4"/>
        <v>0</v>
      </c>
    </row>
    <row r="24" spans="1:9" x14ac:dyDescent="0.25">
      <c r="A24" s="121"/>
      <c r="B24" s="77" t="s">
        <v>178</v>
      </c>
      <c r="C24" s="39" t="s">
        <v>142</v>
      </c>
      <c r="D24" s="98">
        <v>1</v>
      </c>
      <c r="E24" s="53"/>
      <c r="F24" s="17">
        <v>0.2</v>
      </c>
      <c r="G24" s="16">
        <f t="shared" si="2"/>
        <v>0</v>
      </c>
      <c r="H24" s="24">
        <f t="shared" si="3"/>
        <v>0</v>
      </c>
      <c r="I24" s="24">
        <f t="shared" si="4"/>
        <v>0</v>
      </c>
    </row>
    <row r="25" spans="1:9" x14ac:dyDescent="0.25">
      <c r="A25" s="121"/>
      <c r="B25" s="77" t="s">
        <v>85</v>
      </c>
      <c r="C25" s="39" t="s">
        <v>142</v>
      </c>
      <c r="D25" s="98">
        <v>1</v>
      </c>
      <c r="E25" s="53"/>
      <c r="F25" s="17">
        <v>0.2</v>
      </c>
      <c r="G25" s="16">
        <f t="shared" ref="G25" si="5">E25*F25+E25</f>
        <v>0</v>
      </c>
      <c r="H25" s="24">
        <f t="shared" si="3"/>
        <v>0</v>
      </c>
      <c r="I25" s="24">
        <f t="shared" si="4"/>
        <v>0</v>
      </c>
    </row>
    <row r="26" spans="1:9" x14ac:dyDescent="0.25">
      <c r="A26" s="121"/>
      <c r="B26" s="77" t="s">
        <v>179</v>
      </c>
      <c r="C26" s="39" t="s">
        <v>142</v>
      </c>
      <c r="D26" s="98">
        <v>1</v>
      </c>
      <c r="E26" s="53"/>
      <c r="F26" s="17">
        <v>0.2</v>
      </c>
      <c r="G26" s="16">
        <f t="shared" si="2"/>
        <v>0</v>
      </c>
      <c r="H26" s="24">
        <f t="shared" si="3"/>
        <v>0</v>
      </c>
      <c r="I26" s="24">
        <f t="shared" si="4"/>
        <v>0</v>
      </c>
    </row>
    <row r="27" spans="1:9" x14ac:dyDescent="0.25">
      <c r="A27" s="121"/>
      <c r="B27" s="77" t="s">
        <v>180</v>
      </c>
      <c r="C27" s="39" t="s">
        <v>142</v>
      </c>
      <c r="D27" s="98">
        <v>1</v>
      </c>
      <c r="E27" s="53"/>
      <c r="F27" s="17">
        <v>0.2</v>
      </c>
      <c r="G27" s="16">
        <f t="shared" si="2"/>
        <v>0</v>
      </c>
      <c r="H27" s="24">
        <f t="shared" si="3"/>
        <v>0</v>
      </c>
      <c r="I27" s="24">
        <f t="shared" si="4"/>
        <v>0</v>
      </c>
    </row>
    <row r="28" spans="1:9" x14ac:dyDescent="0.25">
      <c r="A28" s="121" t="s">
        <v>56</v>
      </c>
      <c r="B28" s="132" t="s">
        <v>27</v>
      </c>
      <c r="C28" s="133"/>
      <c r="D28" s="133"/>
      <c r="E28" s="133"/>
      <c r="F28" s="133"/>
      <c r="G28" s="133"/>
      <c r="H28" s="133"/>
      <c r="I28" s="134"/>
    </row>
    <row r="29" spans="1:9" x14ac:dyDescent="0.25">
      <c r="A29" s="121"/>
      <c r="B29" s="27" t="s">
        <v>129</v>
      </c>
      <c r="C29" s="73" t="s">
        <v>191</v>
      </c>
      <c r="D29" s="95">
        <v>1</v>
      </c>
      <c r="E29" s="74"/>
      <c r="F29" s="42">
        <v>0.2</v>
      </c>
      <c r="G29" s="41">
        <f>E29*F29+E29</f>
        <v>0</v>
      </c>
      <c r="H29" s="24">
        <f t="shared" ref="H29:H32" si="6">D29*E29</f>
        <v>0</v>
      </c>
      <c r="I29" s="24">
        <f t="shared" ref="I29:I32" si="7">D29*G29</f>
        <v>0</v>
      </c>
    </row>
    <row r="30" spans="1:9" x14ac:dyDescent="0.25">
      <c r="A30" s="121"/>
      <c r="B30" s="77" t="s">
        <v>28</v>
      </c>
      <c r="C30" s="39" t="s">
        <v>42</v>
      </c>
      <c r="D30" s="96">
        <v>1</v>
      </c>
      <c r="E30" s="53"/>
      <c r="F30" s="23">
        <v>0.2</v>
      </c>
      <c r="G30" s="16">
        <f>E30*F30+E30</f>
        <v>0</v>
      </c>
      <c r="H30" s="24">
        <f t="shared" si="6"/>
        <v>0</v>
      </c>
      <c r="I30" s="24">
        <f t="shared" si="7"/>
        <v>0</v>
      </c>
    </row>
    <row r="31" spans="1:9" ht="15.75" x14ac:dyDescent="0.25">
      <c r="A31" s="121"/>
      <c r="B31" s="77" t="s">
        <v>29</v>
      </c>
      <c r="C31" s="52" t="s">
        <v>72</v>
      </c>
      <c r="D31" s="95">
        <v>1</v>
      </c>
      <c r="E31" s="53"/>
      <c r="F31" s="23">
        <v>0.2</v>
      </c>
      <c r="G31" s="16">
        <f>E31*F31+E31</f>
        <v>0</v>
      </c>
      <c r="H31" s="24">
        <f t="shared" si="6"/>
        <v>0</v>
      </c>
      <c r="I31" s="24">
        <f t="shared" si="7"/>
        <v>0</v>
      </c>
    </row>
    <row r="32" spans="1:9" ht="15.75" x14ac:dyDescent="0.25">
      <c r="A32" s="121"/>
      <c r="B32" s="18" t="s">
        <v>30</v>
      </c>
      <c r="C32" s="52" t="s">
        <v>72</v>
      </c>
      <c r="D32" s="95">
        <v>1</v>
      </c>
      <c r="E32" s="53"/>
      <c r="F32" s="21">
        <v>0.2</v>
      </c>
      <c r="G32" s="16">
        <f>E32*F32+E32</f>
        <v>0</v>
      </c>
      <c r="H32" s="24">
        <f t="shared" si="6"/>
        <v>0</v>
      </c>
      <c r="I32" s="24">
        <f t="shared" si="7"/>
        <v>0</v>
      </c>
    </row>
    <row r="33" spans="1:9" x14ac:dyDescent="0.25">
      <c r="A33" s="121" t="s">
        <v>87</v>
      </c>
      <c r="B33" s="132" t="s">
        <v>31</v>
      </c>
      <c r="C33" s="133"/>
      <c r="D33" s="133"/>
      <c r="E33" s="133"/>
      <c r="F33" s="133"/>
      <c r="G33" s="133"/>
      <c r="H33" s="133"/>
      <c r="I33" s="134"/>
    </row>
    <row r="34" spans="1:9" x14ac:dyDescent="0.25">
      <c r="A34" s="121"/>
      <c r="B34" s="27" t="s">
        <v>129</v>
      </c>
      <c r="C34" s="73" t="s">
        <v>191</v>
      </c>
      <c r="D34" s="95">
        <v>1</v>
      </c>
      <c r="E34" s="74"/>
      <c r="F34" s="42">
        <v>0.2</v>
      </c>
      <c r="G34" s="41">
        <f>E34*F34+E34</f>
        <v>0</v>
      </c>
      <c r="H34" s="24">
        <f t="shared" ref="H34:H37" si="8">D34*E34</f>
        <v>0</v>
      </c>
      <c r="I34" s="24">
        <f t="shared" ref="I34:I37" si="9">D34*G34</f>
        <v>0</v>
      </c>
    </row>
    <row r="35" spans="1:9" ht="15.75" x14ac:dyDescent="0.25">
      <c r="A35" s="121"/>
      <c r="B35" s="54" t="s">
        <v>32</v>
      </c>
      <c r="C35" s="52" t="s">
        <v>72</v>
      </c>
      <c r="D35" s="95">
        <v>1</v>
      </c>
      <c r="E35" s="53"/>
      <c r="F35" s="17">
        <v>0.2</v>
      </c>
      <c r="G35" s="16">
        <f t="shared" ref="G35:G37" si="10">E35*F35+E35</f>
        <v>0</v>
      </c>
      <c r="H35" s="24">
        <f t="shared" si="8"/>
        <v>0</v>
      </c>
      <c r="I35" s="24">
        <f t="shared" si="9"/>
        <v>0</v>
      </c>
    </row>
    <row r="36" spans="1:9" x14ac:dyDescent="0.25">
      <c r="A36" s="121"/>
      <c r="B36" s="54" t="s">
        <v>33</v>
      </c>
      <c r="C36" s="55"/>
      <c r="D36" s="80"/>
      <c r="E36" s="53"/>
      <c r="F36" s="17">
        <v>0.2</v>
      </c>
      <c r="G36" s="16">
        <f t="shared" si="10"/>
        <v>0</v>
      </c>
      <c r="H36" s="24">
        <f t="shared" si="8"/>
        <v>0</v>
      </c>
      <c r="I36" s="24">
        <f t="shared" si="9"/>
        <v>0</v>
      </c>
    </row>
    <row r="37" spans="1:9" x14ac:dyDescent="0.25">
      <c r="A37" s="121"/>
      <c r="B37" s="54" t="s">
        <v>33</v>
      </c>
      <c r="C37" s="55"/>
      <c r="D37" s="80"/>
      <c r="E37" s="53"/>
      <c r="F37" s="17">
        <v>0.2</v>
      </c>
      <c r="G37" s="16">
        <f t="shared" si="10"/>
        <v>0</v>
      </c>
      <c r="H37" s="24">
        <f t="shared" si="8"/>
        <v>0</v>
      </c>
      <c r="I37" s="24">
        <f t="shared" si="9"/>
        <v>0</v>
      </c>
    </row>
    <row r="38" spans="1:9" x14ac:dyDescent="0.25">
      <c r="A38" s="127" t="s">
        <v>150</v>
      </c>
      <c r="B38" s="127"/>
      <c r="C38" s="127"/>
      <c r="D38" s="127"/>
      <c r="E38" s="127"/>
      <c r="F38" s="127"/>
      <c r="G38" s="127"/>
      <c r="H38" s="78">
        <f>SUM(H5:H37)</f>
        <v>0</v>
      </c>
      <c r="I38" s="78">
        <f>SUM(I5:I37)</f>
        <v>0</v>
      </c>
    </row>
    <row r="39" spans="1:9" x14ac:dyDescent="0.25">
      <c r="B39" s="50"/>
      <c r="C39" s="56"/>
      <c r="D39" s="56"/>
      <c r="F39" s="57"/>
      <c r="G39" s="58"/>
    </row>
  </sheetData>
  <mergeCells count="10">
    <mergeCell ref="A1:I1"/>
    <mergeCell ref="A38:G38"/>
    <mergeCell ref="A2:I2"/>
    <mergeCell ref="A3:I3"/>
    <mergeCell ref="A5:A27"/>
    <mergeCell ref="A28:A32"/>
    <mergeCell ref="A33:A37"/>
    <mergeCell ref="B5:I5"/>
    <mergeCell ref="B28:I28"/>
    <mergeCell ref="B33:I33"/>
  </mergeCells>
  <printOptions horizontalCentered="1"/>
  <pageMargins left="0.70866141732283472" right="0.70866141732283472" top="0.98425196850393704" bottom="0.78740157480314965" header="0.59055118110236227" footer="0.59055118110236227"/>
  <pageSetup paperSize="9" orientation="landscape" r:id="rId1"/>
  <headerFooter>
    <oddFooter>&amp;CDAF_2025_001763_ATTRI1_PGF_DPGF_BPU_v1</oddFooter>
  </headerFooter>
  <rowBreaks count="1" manualBreakCount="1">
    <brk id="2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33"/>
  <sheetViews>
    <sheetView zoomScaleNormal="100" zoomScaleSheetLayoutView="100" workbookViewId="0">
      <selection activeCell="D4" sqref="D4"/>
    </sheetView>
  </sheetViews>
  <sheetFormatPr baseColWidth="10" defaultColWidth="11.42578125" defaultRowHeight="12.75" x14ac:dyDescent="0.2"/>
  <cols>
    <col min="1" max="1" width="7" style="29" bestFit="1" customWidth="1"/>
    <col min="2" max="2" width="66.7109375" style="29" customWidth="1"/>
    <col min="3" max="3" width="12.5703125" style="29" customWidth="1"/>
    <col min="4" max="4" width="8" style="29" bestFit="1" customWidth="1"/>
    <col min="5" max="5" width="12.5703125" style="29" customWidth="1"/>
    <col min="6" max="6" width="5" style="29" bestFit="1" customWidth="1"/>
    <col min="7" max="9" width="12.5703125" style="29" customWidth="1"/>
    <col min="10" max="11" width="25.5703125" style="29" customWidth="1"/>
    <col min="12" max="16384" width="11.42578125" style="29"/>
  </cols>
  <sheetData>
    <row r="1" spans="1:9" ht="14.25" customHeight="1" x14ac:dyDescent="0.2">
      <c r="A1" s="130" t="s">
        <v>175</v>
      </c>
      <c r="B1" s="130"/>
      <c r="C1" s="130"/>
      <c r="D1" s="130"/>
      <c r="E1" s="130"/>
      <c r="F1" s="130"/>
      <c r="G1" s="130"/>
      <c r="H1" s="130"/>
      <c r="I1" s="130"/>
    </row>
    <row r="2" spans="1:9" ht="14.25" customHeight="1" x14ac:dyDescent="0.2">
      <c r="A2" s="129" t="s">
        <v>181</v>
      </c>
      <c r="B2" s="129"/>
      <c r="C2" s="129"/>
      <c r="D2" s="129"/>
      <c r="E2" s="129"/>
      <c r="F2" s="129"/>
      <c r="G2" s="129"/>
      <c r="H2" s="129"/>
      <c r="I2" s="129"/>
    </row>
    <row r="3" spans="1:9" ht="14.25" customHeight="1" x14ac:dyDescent="0.2">
      <c r="A3" s="131" t="s">
        <v>44</v>
      </c>
      <c r="B3" s="131"/>
      <c r="C3" s="131"/>
      <c r="D3" s="131"/>
      <c r="E3" s="131"/>
      <c r="F3" s="131"/>
      <c r="G3" s="131"/>
      <c r="H3" s="131"/>
      <c r="I3" s="131"/>
    </row>
    <row r="4" spans="1:9" ht="30.6" customHeight="1" x14ac:dyDescent="0.2">
      <c r="A4" s="13" t="s">
        <v>54</v>
      </c>
      <c r="B4" s="25" t="s">
        <v>10</v>
      </c>
      <c r="C4" s="71" t="s">
        <v>40</v>
      </c>
      <c r="D4" s="71" t="s">
        <v>147</v>
      </c>
      <c r="E4" s="14" t="s">
        <v>11</v>
      </c>
      <c r="F4" s="14" t="s">
        <v>3</v>
      </c>
      <c r="G4" s="14" t="s">
        <v>12</v>
      </c>
      <c r="H4" s="13" t="s">
        <v>148</v>
      </c>
      <c r="I4" s="13" t="s">
        <v>149</v>
      </c>
    </row>
    <row r="5" spans="1:9" ht="16.350000000000001" customHeight="1" x14ac:dyDescent="0.2">
      <c r="A5" s="121" t="s">
        <v>91</v>
      </c>
      <c r="B5" s="132" t="s">
        <v>189</v>
      </c>
      <c r="C5" s="133"/>
      <c r="D5" s="133"/>
      <c r="E5" s="133"/>
      <c r="F5" s="133"/>
      <c r="G5" s="133"/>
      <c r="H5" s="133"/>
      <c r="I5" s="134"/>
    </row>
    <row r="6" spans="1:9" ht="16.350000000000001" customHeight="1" x14ac:dyDescent="0.2">
      <c r="A6" s="121"/>
      <c r="B6" s="35" t="s">
        <v>109</v>
      </c>
      <c r="C6" s="52" t="s">
        <v>125</v>
      </c>
      <c r="D6" s="95">
        <v>1</v>
      </c>
      <c r="E6" s="16"/>
      <c r="F6" s="17">
        <v>0.2</v>
      </c>
      <c r="G6" s="41">
        <f>E6*F6+E6</f>
        <v>0</v>
      </c>
      <c r="H6" s="24">
        <f>D6*E6</f>
        <v>0</v>
      </c>
      <c r="I6" s="24">
        <f>D6*G6</f>
        <v>0</v>
      </c>
    </row>
    <row r="7" spans="1:9" ht="16.350000000000001" customHeight="1" x14ac:dyDescent="0.2">
      <c r="A7" s="121"/>
      <c r="B7" s="35" t="s">
        <v>110</v>
      </c>
      <c r="C7" s="52" t="s">
        <v>125</v>
      </c>
      <c r="D7" s="95">
        <v>1</v>
      </c>
      <c r="E7" s="16"/>
      <c r="F7" s="17">
        <v>0.2</v>
      </c>
      <c r="G7" s="16">
        <f t="shared" ref="G7:G18" si="0">E7*1.2</f>
        <v>0</v>
      </c>
      <c r="H7" s="24">
        <f t="shared" ref="H7:H11" si="1">D7*E7</f>
        <v>0</v>
      </c>
      <c r="I7" s="24">
        <f t="shared" ref="I7:I11" si="2">D7*G7</f>
        <v>0</v>
      </c>
    </row>
    <row r="8" spans="1:9" ht="16.350000000000001" customHeight="1" x14ac:dyDescent="0.2">
      <c r="A8" s="121"/>
      <c r="B8" s="35" t="s">
        <v>89</v>
      </c>
      <c r="C8" s="52" t="s">
        <v>127</v>
      </c>
      <c r="D8" s="95">
        <v>1</v>
      </c>
      <c r="E8" s="16"/>
      <c r="F8" s="17">
        <v>0.2</v>
      </c>
      <c r="G8" s="16">
        <f t="shared" si="0"/>
        <v>0</v>
      </c>
      <c r="H8" s="24">
        <f t="shared" si="1"/>
        <v>0</v>
      </c>
      <c r="I8" s="24">
        <f t="shared" si="2"/>
        <v>0</v>
      </c>
    </row>
    <row r="9" spans="1:9" ht="16.350000000000001" customHeight="1" x14ac:dyDescent="0.2">
      <c r="A9" s="121"/>
      <c r="B9" s="35" t="s">
        <v>88</v>
      </c>
      <c r="C9" s="52" t="s">
        <v>127</v>
      </c>
      <c r="D9" s="95">
        <v>1</v>
      </c>
      <c r="E9" s="16"/>
      <c r="F9" s="17">
        <v>0.2</v>
      </c>
      <c r="G9" s="16">
        <f t="shared" si="0"/>
        <v>0</v>
      </c>
      <c r="H9" s="24">
        <f t="shared" si="1"/>
        <v>0</v>
      </c>
      <c r="I9" s="24">
        <f t="shared" si="2"/>
        <v>0</v>
      </c>
    </row>
    <row r="10" spans="1:9" ht="16.350000000000001" customHeight="1" x14ac:dyDescent="0.2">
      <c r="A10" s="121"/>
      <c r="B10" s="35" t="s">
        <v>90</v>
      </c>
      <c r="C10" s="52" t="s">
        <v>127</v>
      </c>
      <c r="D10" s="95">
        <v>1</v>
      </c>
      <c r="E10" s="16"/>
      <c r="F10" s="17">
        <v>0.2</v>
      </c>
      <c r="G10" s="16">
        <f t="shared" si="0"/>
        <v>0</v>
      </c>
      <c r="H10" s="24">
        <f t="shared" si="1"/>
        <v>0</v>
      </c>
      <c r="I10" s="24">
        <f t="shared" si="2"/>
        <v>0</v>
      </c>
    </row>
    <row r="11" spans="1:9" ht="16.350000000000001" customHeight="1" x14ac:dyDescent="0.2">
      <c r="A11" s="121"/>
      <c r="B11" s="35" t="s">
        <v>111</v>
      </c>
      <c r="C11" s="52" t="s">
        <v>125</v>
      </c>
      <c r="D11" s="95">
        <v>1</v>
      </c>
      <c r="E11" s="16"/>
      <c r="F11" s="17">
        <v>0.2</v>
      </c>
      <c r="G11" s="16">
        <f t="shared" si="0"/>
        <v>0</v>
      </c>
      <c r="H11" s="24">
        <f t="shared" si="1"/>
        <v>0</v>
      </c>
      <c r="I11" s="24">
        <f t="shared" si="2"/>
        <v>0</v>
      </c>
    </row>
    <row r="12" spans="1:9" ht="16.350000000000001" customHeight="1" x14ac:dyDescent="0.2">
      <c r="A12" s="121"/>
      <c r="B12" s="132" t="s">
        <v>186</v>
      </c>
      <c r="C12" s="133"/>
      <c r="D12" s="133"/>
      <c r="E12" s="133"/>
      <c r="F12" s="133"/>
      <c r="G12" s="133"/>
      <c r="H12" s="133"/>
      <c r="I12" s="134"/>
    </row>
    <row r="13" spans="1:9" ht="16.350000000000001" customHeight="1" x14ac:dyDescent="0.2">
      <c r="A13" s="121"/>
      <c r="B13" s="35" t="s">
        <v>109</v>
      </c>
      <c r="C13" s="52" t="s">
        <v>41</v>
      </c>
      <c r="D13" s="95">
        <v>1</v>
      </c>
      <c r="E13" s="16"/>
      <c r="F13" s="17">
        <v>0.2</v>
      </c>
      <c r="G13" s="16">
        <f t="shared" si="0"/>
        <v>0</v>
      </c>
      <c r="H13" s="24">
        <f t="shared" ref="H13" si="3">D13*E13</f>
        <v>0</v>
      </c>
      <c r="I13" s="24">
        <f t="shared" ref="I13" si="4">D13*G13</f>
        <v>0</v>
      </c>
    </row>
    <row r="14" spans="1:9" ht="16.350000000000001" customHeight="1" x14ac:dyDescent="0.2">
      <c r="A14" s="121"/>
      <c r="B14" s="35" t="s">
        <v>110</v>
      </c>
      <c r="C14" s="52" t="s">
        <v>41</v>
      </c>
      <c r="D14" s="95">
        <v>1</v>
      </c>
      <c r="E14" s="16"/>
      <c r="F14" s="17">
        <v>0.2</v>
      </c>
      <c r="G14" s="16">
        <f t="shared" si="0"/>
        <v>0</v>
      </c>
      <c r="H14" s="24">
        <f t="shared" ref="H14:H18" si="5">D14*E14</f>
        <v>0</v>
      </c>
      <c r="I14" s="24">
        <f t="shared" ref="I14:I18" si="6">D14*G14</f>
        <v>0</v>
      </c>
    </row>
    <row r="15" spans="1:9" ht="16.350000000000001" customHeight="1" x14ac:dyDescent="0.2">
      <c r="A15" s="121"/>
      <c r="B15" s="35" t="s">
        <v>89</v>
      </c>
      <c r="C15" s="52" t="s">
        <v>41</v>
      </c>
      <c r="D15" s="95">
        <v>1</v>
      </c>
      <c r="E15" s="16"/>
      <c r="F15" s="17">
        <v>0.2</v>
      </c>
      <c r="G15" s="16">
        <f t="shared" si="0"/>
        <v>0</v>
      </c>
      <c r="H15" s="24">
        <f t="shared" si="5"/>
        <v>0</v>
      </c>
      <c r="I15" s="24">
        <f t="shared" si="6"/>
        <v>0</v>
      </c>
    </row>
    <row r="16" spans="1:9" ht="16.350000000000001" customHeight="1" x14ac:dyDescent="0.2">
      <c r="A16" s="121"/>
      <c r="B16" s="35" t="s">
        <v>88</v>
      </c>
      <c r="C16" s="52" t="s">
        <v>41</v>
      </c>
      <c r="D16" s="95">
        <v>1</v>
      </c>
      <c r="E16" s="16"/>
      <c r="F16" s="17">
        <v>0.2</v>
      </c>
      <c r="G16" s="16">
        <f t="shared" si="0"/>
        <v>0</v>
      </c>
      <c r="H16" s="24">
        <f t="shared" si="5"/>
        <v>0</v>
      </c>
      <c r="I16" s="24">
        <f t="shared" si="6"/>
        <v>0</v>
      </c>
    </row>
    <row r="17" spans="1:9" ht="16.350000000000001" customHeight="1" x14ac:dyDescent="0.2">
      <c r="A17" s="121"/>
      <c r="B17" s="35" t="s">
        <v>90</v>
      </c>
      <c r="C17" s="52" t="s">
        <v>41</v>
      </c>
      <c r="D17" s="95">
        <v>1</v>
      </c>
      <c r="E17" s="16"/>
      <c r="F17" s="17">
        <v>0.2</v>
      </c>
      <c r="G17" s="16">
        <f t="shared" si="0"/>
        <v>0</v>
      </c>
      <c r="H17" s="24">
        <f t="shared" si="5"/>
        <v>0</v>
      </c>
      <c r="I17" s="24">
        <f t="shared" si="6"/>
        <v>0</v>
      </c>
    </row>
    <row r="18" spans="1:9" ht="16.350000000000001" customHeight="1" x14ac:dyDescent="0.2">
      <c r="A18" s="121"/>
      <c r="B18" s="35" t="s">
        <v>111</v>
      </c>
      <c r="C18" s="52" t="s">
        <v>41</v>
      </c>
      <c r="D18" s="95">
        <v>1</v>
      </c>
      <c r="E18" s="16"/>
      <c r="F18" s="17">
        <v>0.2</v>
      </c>
      <c r="G18" s="16">
        <f t="shared" si="0"/>
        <v>0</v>
      </c>
      <c r="H18" s="24">
        <f t="shared" si="5"/>
        <v>0</v>
      </c>
      <c r="I18" s="24">
        <f t="shared" si="6"/>
        <v>0</v>
      </c>
    </row>
    <row r="19" spans="1:9" x14ac:dyDescent="0.2">
      <c r="A19" s="127" t="s">
        <v>150</v>
      </c>
      <c r="B19" s="127"/>
      <c r="C19" s="127"/>
      <c r="D19" s="127"/>
      <c r="E19" s="127"/>
      <c r="F19" s="127"/>
      <c r="G19" s="127"/>
      <c r="H19" s="78">
        <f>SUM(H2:H18)</f>
        <v>0</v>
      </c>
      <c r="I19" s="78">
        <f>SUM(I2:I18)</f>
        <v>0</v>
      </c>
    </row>
    <row r="24" spans="1:9" x14ac:dyDescent="0.2">
      <c r="B24" s="51"/>
      <c r="C24" s="51"/>
      <c r="D24" s="51"/>
      <c r="E24" s="51"/>
      <c r="F24" s="51"/>
    </row>
    <row r="26" spans="1:9" x14ac:dyDescent="0.2">
      <c r="B26" s="59"/>
      <c r="C26" s="59"/>
      <c r="D26" s="59"/>
      <c r="E26" s="59"/>
      <c r="F26" s="59"/>
    </row>
    <row r="28" spans="1:9" x14ac:dyDescent="0.2">
      <c r="F28" s="20"/>
    </row>
    <row r="33" spans="2:6" x14ac:dyDescent="0.2">
      <c r="B33" s="51"/>
      <c r="C33" s="51"/>
      <c r="D33" s="51"/>
      <c r="E33" s="51"/>
      <c r="F33" s="51"/>
    </row>
  </sheetData>
  <mergeCells count="7">
    <mergeCell ref="A19:G19"/>
    <mergeCell ref="A2:I2"/>
    <mergeCell ref="A3:I3"/>
    <mergeCell ref="A5:A18"/>
    <mergeCell ref="A1:I1"/>
    <mergeCell ref="B5:I5"/>
    <mergeCell ref="B12:I12"/>
  </mergeCells>
  <printOptions horizontalCentered="1"/>
  <pageMargins left="0.70866141732283472" right="0.70866141732283472" top="0.98425196850393704" bottom="0.78740157480314965" header="0.59055118110236227" footer="0.59055118110236227"/>
  <pageSetup paperSize="9" scale="86" orientation="landscape" r:id="rId1"/>
  <headerFooter>
    <oddFooter>&amp;CDAF_2025_001763_ATTRI1_PGF_DPGF_BPU_v1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17"/>
  <sheetViews>
    <sheetView zoomScaleNormal="100" zoomScaleSheetLayoutView="100" workbookViewId="0">
      <selection activeCell="D4" sqref="D4"/>
    </sheetView>
  </sheetViews>
  <sheetFormatPr baseColWidth="10" defaultColWidth="22.28515625" defaultRowHeight="12.75" x14ac:dyDescent="0.2"/>
  <cols>
    <col min="1" max="1" width="7" style="29" bestFit="1" customWidth="1"/>
    <col min="2" max="2" width="55.42578125" style="29" customWidth="1"/>
    <col min="3" max="3" width="12.5703125" style="29" customWidth="1"/>
    <col min="4" max="4" width="8" style="29" bestFit="1" customWidth="1"/>
    <col min="5" max="5" width="12.5703125" style="29" customWidth="1"/>
    <col min="6" max="6" width="5" style="29" bestFit="1" customWidth="1"/>
    <col min="7" max="9" width="12.5703125" style="29" customWidth="1"/>
    <col min="10" max="11" width="25.5703125" style="29" customWidth="1"/>
    <col min="12" max="16384" width="22.28515625" style="29"/>
  </cols>
  <sheetData>
    <row r="1" spans="1:9" ht="14.25" customHeight="1" x14ac:dyDescent="0.2">
      <c r="A1" s="130" t="s">
        <v>175</v>
      </c>
      <c r="B1" s="130"/>
      <c r="C1" s="130"/>
      <c r="D1" s="130"/>
      <c r="E1" s="130"/>
      <c r="F1" s="130"/>
      <c r="G1" s="130"/>
      <c r="H1" s="130"/>
      <c r="I1" s="130"/>
    </row>
    <row r="2" spans="1:9" ht="14.25" customHeight="1" x14ac:dyDescent="0.2">
      <c r="A2" s="129" t="s">
        <v>181</v>
      </c>
      <c r="B2" s="129"/>
      <c r="C2" s="129"/>
      <c r="D2" s="129"/>
      <c r="E2" s="129"/>
      <c r="F2" s="129"/>
      <c r="G2" s="129"/>
      <c r="H2" s="129"/>
      <c r="I2" s="129"/>
    </row>
    <row r="3" spans="1:9" ht="14.25" customHeight="1" x14ac:dyDescent="0.2">
      <c r="A3" s="131" t="s">
        <v>119</v>
      </c>
      <c r="B3" s="131"/>
      <c r="C3" s="131"/>
      <c r="D3" s="131"/>
      <c r="E3" s="131"/>
      <c r="F3" s="131"/>
      <c r="G3" s="131"/>
      <c r="H3" s="131"/>
      <c r="I3" s="131"/>
    </row>
    <row r="4" spans="1:9" ht="25.5" x14ac:dyDescent="0.2">
      <c r="A4" s="13" t="s">
        <v>54</v>
      </c>
      <c r="B4" s="25" t="s">
        <v>10</v>
      </c>
      <c r="C4" s="71" t="s">
        <v>40</v>
      </c>
      <c r="D4" s="71" t="s">
        <v>147</v>
      </c>
      <c r="E4" s="13" t="s">
        <v>11</v>
      </c>
      <c r="F4" s="13" t="s">
        <v>3</v>
      </c>
      <c r="G4" s="13" t="s">
        <v>12</v>
      </c>
      <c r="H4" s="13" t="s">
        <v>148</v>
      </c>
      <c r="I4" s="13" t="s">
        <v>149</v>
      </c>
    </row>
    <row r="5" spans="1:9" ht="16.350000000000001" customHeight="1" x14ac:dyDescent="0.2">
      <c r="A5" s="138" t="s">
        <v>91</v>
      </c>
      <c r="B5" s="132" t="s">
        <v>187</v>
      </c>
      <c r="C5" s="133"/>
      <c r="D5" s="133"/>
      <c r="E5" s="133"/>
      <c r="F5" s="133"/>
      <c r="G5" s="133"/>
      <c r="H5" s="133"/>
      <c r="I5" s="134"/>
    </row>
    <row r="6" spans="1:9" ht="16.350000000000001" customHeight="1" x14ac:dyDescent="0.2">
      <c r="A6" s="138"/>
      <c r="B6" s="18" t="s">
        <v>120</v>
      </c>
      <c r="C6" s="72" t="s">
        <v>125</v>
      </c>
      <c r="D6" s="102">
        <v>1</v>
      </c>
      <c r="E6" s="16"/>
      <c r="F6" s="17">
        <v>0.2</v>
      </c>
      <c r="G6" s="16">
        <f>E6*1.2</f>
        <v>0</v>
      </c>
      <c r="H6" s="24">
        <f>D6*E6</f>
        <v>0</v>
      </c>
      <c r="I6" s="24">
        <f>D6*G6</f>
        <v>0</v>
      </c>
    </row>
    <row r="7" spans="1:9" ht="16.350000000000001" customHeight="1" x14ac:dyDescent="0.2">
      <c r="A7" s="138"/>
      <c r="B7" s="18" t="s">
        <v>121</v>
      </c>
      <c r="C7" s="72" t="s">
        <v>125</v>
      </c>
      <c r="D7" s="114">
        <v>1</v>
      </c>
      <c r="E7" s="16"/>
      <c r="F7" s="17">
        <v>0.2</v>
      </c>
      <c r="G7" s="16">
        <f t="shared" ref="G7:G10" si="0">E7*1.2</f>
        <v>0</v>
      </c>
      <c r="H7" s="24">
        <f t="shared" ref="H7:H10" si="1">D7*E7</f>
        <v>0</v>
      </c>
      <c r="I7" s="24">
        <f t="shared" ref="I7:I10" si="2">D7*G7</f>
        <v>0</v>
      </c>
    </row>
    <row r="8" spans="1:9" ht="16.350000000000001" customHeight="1" x14ac:dyDescent="0.2">
      <c r="A8" s="138"/>
      <c r="B8" s="18" t="s">
        <v>122</v>
      </c>
      <c r="C8" s="72" t="s">
        <v>125</v>
      </c>
      <c r="D8" s="114">
        <v>1</v>
      </c>
      <c r="E8" s="16"/>
      <c r="F8" s="17">
        <v>0.2</v>
      </c>
      <c r="G8" s="16">
        <f t="shared" si="0"/>
        <v>0</v>
      </c>
      <c r="H8" s="24">
        <f t="shared" si="1"/>
        <v>0</v>
      </c>
      <c r="I8" s="24">
        <f t="shared" si="2"/>
        <v>0</v>
      </c>
    </row>
    <row r="9" spans="1:9" ht="16.350000000000001" customHeight="1" x14ac:dyDescent="0.2">
      <c r="A9" s="138"/>
      <c r="B9" s="18" t="s">
        <v>123</v>
      </c>
      <c r="C9" s="72" t="s">
        <v>125</v>
      </c>
      <c r="D9" s="114">
        <v>1</v>
      </c>
      <c r="E9" s="16"/>
      <c r="F9" s="17">
        <v>0.2</v>
      </c>
      <c r="G9" s="16">
        <f t="shared" si="0"/>
        <v>0</v>
      </c>
      <c r="H9" s="24">
        <f t="shared" si="1"/>
        <v>0</v>
      </c>
      <c r="I9" s="24">
        <f t="shared" si="2"/>
        <v>0</v>
      </c>
    </row>
    <row r="10" spans="1:9" ht="27.75" customHeight="1" x14ac:dyDescent="0.2">
      <c r="A10" s="138"/>
      <c r="B10" s="18" t="s">
        <v>124</v>
      </c>
      <c r="C10" s="72" t="s">
        <v>126</v>
      </c>
      <c r="D10" s="114">
        <v>1</v>
      </c>
      <c r="E10" s="16"/>
      <c r="F10" s="17">
        <v>0.2</v>
      </c>
      <c r="G10" s="16">
        <f t="shared" si="0"/>
        <v>0</v>
      </c>
      <c r="H10" s="24">
        <f t="shared" si="1"/>
        <v>0</v>
      </c>
      <c r="I10" s="24">
        <f t="shared" si="2"/>
        <v>0</v>
      </c>
    </row>
    <row r="11" spans="1:9" ht="16.350000000000001" customHeight="1" x14ac:dyDescent="0.2">
      <c r="A11" s="138"/>
      <c r="B11" s="132" t="s">
        <v>186</v>
      </c>
      <c r="C11" s="133"/>
      <c r="D11" s="133"/>
      <c r="E11" s="133"/>
      <c r="F11" s="133"/>
      <c r="G11" s="133"/>
      <c r="H11" s="133"/>
      <c r="I11" s="134"/>
    </row>
    <row r="12" spans="1:9" ht="16.350000000000001" customHeight="1" x14ac:dyDescent="0.2">
      <c r="A12" s="138"/>
      <c r="B12" s="18" t="s">
        <v>185</v>
      </c>
      <c r="C12" s="72" t="s">
        <v>41</v>
      </c>
      <c r="D12" s="103">
        <v>1</v>
      </c>
      <c r="E12" s="16"/>
      <c r="F12" s="17">
        <v>0.2</v>
      </c>
      <c r="G12" s="16">
        <f>E12*1.2</f>
        <v>0</v>
      </c>
      <c r="H12" s="24">
        <f t="shared" ref="H12" si="3">D12*E12</f>
        <v>0</v>
      </c>
      <c r="I12" s="24">
        <f t="shared" ref="I12" si="4">D12*G12</f>
        <v>0</v>
      </c>
    </row>
    <row r="13" spans="1:9" ht="16.350000000000001" customHeight="1" x14ac:dyDescent="0.2">
      <c r="A13" s="138"/>
      <c r="B13" s="18" t="s">
        <v>188</v>
      </c>
      <c r="C13" s="72" t="s">
        <v>41</v>
      </c>
      <c r="D13" s="114">
        <v>1</v>
      </c>
      <c r="E13" s="16"/>
      <c r="F13" s="17">
        <v>0.2</v>
      </c>
      <c r="G13" s="16">
        <f t="shared" ref="G13:G16" si="5">E13*1.2</f>
        <v>0</v>
      </c>
      <c r="H13" s="24">
        <f t="shared" ref="H13:H16" si="6">D13*E13</f>
        <v>0</v>
      </c>
      <c r="I13" s="24">
        <f t="shared" ref="I13:I16" si="7">D13*G13</f>
        <v>0</v>
      </c>
    </row>
    <row r="14" spans="1:9" ht="16.350000000000001" customHeight="1" x14ac:dyDescent="0.2">
      <c r="A14" s="138"/>
      <c r="B14" s="18" t="s">
        <v>182</v>
      </c>
      <c r="C14" s="72" t="s">
        <v>41</v>
      </c>
      <c r="D14" s="114">
        <v>1</v>
      </c>
      <c r="E14" s="16"/>
      <c r="F14" s="17">
        <v>0.2</v>
      </c>
      <c r="G14" s="16">
        <f t="shared" si="5"/>
        <v>0</v>
      </c>
      <c r="H14" s="24">
        <f t="shared" si="6"/>
        <v>0</v>
      </c>
      <c r="I14" s="24">
        <f t="shared" si="7"/>
        <v>0</v>
      </c>
    </row>
    <row r="15" spans="1:9" ht="16.350000000000001" customHeight="1" x14ac:dyDescent="0.2">
      <c r="A15" s="138"/>
      <c r="B15" s="18" t="s">
        <v>183</v>
      </c>
      <c r="C15" s="72" t="s">
        <v>41</v>
      </c>
      <c r="D15" s="114">
        <v>1</v>
      </c>
      <c r="E15" s="16"/>
      <c r="F15" s="17">
        <v>0.2</v>
      </c>
      <c r="G15" s="16">
        <f t="shared" si="5"/>
        <v>0</v>
      </c>
      <c r="H15" s="24">
        <f t="shared" si="6"/>
        <v>0</v>
      </c>
      <c r="I15" s="24">
        <f t="shared" si="7"/>
        <v>0</v>
      </c>
    </row>
    <row r="16" spans="1:9" ht="16.350000000000001" customHeight="1" x14ac:dyDescent="0.2">
      <c r="A16" s="138"/>
      <c r="B16" s="18" t="s">
        <v>184</v>
      </c>
      <c r="C16" s="72" t="s">
        <v>41</v>
      </c>
      <c r="D16" s="114">
        <v>1</v>
      </c>
      <c r="E16" s="16"/>
      <c r="F16" s="17">
        <v>0.2</v>
      </c>
      <c r="G16" s="16">
        <f t="shared" si="5"/>
        <v>0</v>
      </c>
      <c r="H16" s="24">
        <f t="shared" si="6"/>
        <v>0</v>
      </c>
      <c r="I16" s="24">
        <f t="shared" si="7"/>
        <v>0</v>
      </c>
    </row>
    <row r="17" spans="1:9" x14ac:dyDescent="0.2">
      <c r="A17" s="127" t="s">
        <v>150</v>
      </c>
      <c r="B17" s="127"/>
      <c r="C17" s="127"/>
      <c r="D17" s="127"/>
      <c r="E17" s="127"/>
      <c r="F17" s="127"/>
      <c r="G17" s="127"/>
      <c r="H17" s="78">
        <f>SUM(H5:H16)</f>
        <v>0</v>
      </c>
      <c r="I17" s="78">
        <f>SUM(I5:I16)</f>
        <v>0</v>
      </c>
    </row>
  </sheetData>
  <mergeCells count="7">
    <mergeCell ref="A17:G17"/>
    <mergeCell ref="A2:I2"/>
    <mergeCell ref="A3:I3"/>
    <mergeCell ref="A5:A16"/>
    <mergeCell ref="A1:I1"/>
    <mergeCell ref="B5:I5"/>
    <mergeCell ref="B11:I11"/>
  </mergeCells>
  <printOptions horizontalCentered="1"/>
  <pageMargins left="0.70866141732283472" right="0.70866141732283472" top="0.98425196850393704" bottom="0.78740157480314965" header="0.59055118110236227" footer="0.59055118110236227"/>
  <pageSetup paperSize="9" orientation="landscape" r:id="rId1"/>
  <headerFooter>
    <oddFooter>&amp;CDAF_2025_001763_ATTRI1_PGF_DPGF_BPU_v1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42"/>
  <sheetViews>
    <sheetView topLeftCell="A7" zoomScaleNormal="100" zoomScaleSheetLayoutView="100" workbookViewId="0">
      <selection activeCell="D44" sqref="D44"/>
    </sheetView>
  </sheetViews>
  <sheetFormatPr baseColWidth="10" defaultColWidth="11.42578125" defaultRowHeight="12.75" x14ac:dyDescent="0.2"/>
  <cols>
    <col min="1" max="1" width="7" style="29" bestFit="1" customWidth="1"/>
    <col min="2" max="2" width="62.28515625" style="29" customWidth="1"/>
    <col min="3" max="3" width="12.5703125" style="29" customWidth="1"/>
    <col min="4" max="4" width="8" style="29" bestFit="1" customWidth="1"/>
    <col min="5" max="5" width="12.5703125" style="29" customWidth="1"/>
    <col min="6" max="6" width="5" style="29" bestFit="1" customWidth="1"/>
    <col min="7" max="9" width="12.5703125" style="29" customWidth="1"/>
    <col min="10" max="11" width="25.5703125" style="29" customWidth="1"/>
    <col min="12" max="16384" width="11.42578125" style="29"/>
  </cols>
  <sheetData>
    <row r="1" spans="1:9" ht="14.25" customHeight="1" x14ac:dyDescent="0.2">
      <c r="A1" s="130" t="s">
        <v>175</v>
      </c>
      <c r="B1" s="130"/>
      <c r="C1" s="130"/>
      <c r="D1" s="130"/>
      <c r="E1" s="130"/>
      <c r="F1" s="130"/>
      <c r="G1" s="130"/>
      <c r="H1" s="130"/>
      <c r="I1" s="130"/>
    </row>
    <row r="2" spans="1:9" ht="14.25" customHeight="1" x14ac:dyDescent="0.2">
      <c r="A2" s="145" t="s">
        <v>181</v>
      </c>
      <c r="B2" s="145"/>
      <c r="C2" s="145"/>
      <c r="D2" s="145"/>
      <c r="E2" s="145"/>
      <c r="F2" s="145"/>
      <c r="G2" s="145"/>
      <c r="H2" s="145"/>
      <c r="I2" s="145"/>
    </row>
    <row r="3" spans="1:9" ht="14.25" customHeight="1" x14ac:dyDescent="0.2">
      <c r="A3" s="140" t="s">
        <v>190</v>
      </c>
      <c r="B3" s="140"/>
      <c r="C3" s="140"/>
      <c r="D3" s="140"/>
      <c r="E3" s="140"/>
      <c r="F3" s="140"/>
      <c r="G3" s="140"/>
      <c r="H3" s="140"/>
      <c r="I3" s="140"/>
    </row>
    <row r="4" spans="1:9" ht="25.5" x14ac:dyDescent="0.2">
      <c r="A4" s="13" t="s">
        <v>54</v>
      </c>
      <c r="B4" s="25" t="s">
        <v>10</v>
      </c>
      <c r="C4" s="65" t="s">
        <v>40</v>
      </c>
      <c r="D4" s="71" t="s">
        <v>147</v>
      </c>
      <c r="E4" s="60" t="s">
        <v>11</v>
      </c>
      <c r="F4" s="60" t="s">
        <v>3</v>
      </c>
      <c r="G4" s="60" t="s">
        <v>12</v>
      </c>
      <c r="H4" s="13" t="s">
        <v>148</v>
      </c>
      <c r="I4" s="13" t="s">
        <v>149</v>
      </c>
    </row>
    <row r="5" spans="1:9" ht="14.25" customHeight="1" x14ac:dyDescent="0.2">
      <c r="A5" s="128" t="s">
        <v>91</v>
      </c>
      <c r="B5" s="147" t="s">
        <v>135</v>
      </c>
      <c r="C5" s="148"/>
      <c r="D5" s="148"/>
      <c r="E5" s="148"/>
      <c r="F5" s="148"/>
      <c r="G5" s="148"/>
      <c r="H5" s="148"/>
      <c r="I5" s="149"/>
    </row>
    <row r="6" spans="1:9" ht="25.5" x14ac:dyDescent="0.2">
      <c r="A6" s="128"/>
      <c r="B6" s="15" t="s">
        <v>176</v>
      </c>
      <c r="C6" s="76" t="s">
        <v>146</v>
      </c>
      <c r="D6" s="99">
        <v>1</v>
      </c>
      <c r="E6" s="28"/>
      <c r="F6" s="17">
        <v>0.1</v>
      </c>
      <c r="G6" s="26">
        <f>E6*F6+E6</f>
        <v>0</v>
      </c>
      <c r="H6" s="24">
        <f>D6*E6</f>
        <v>0</v>
      </c>
      <c r="I6" s="24">
        <f>D6*G6</f>
        <v>0</v>
      </c>
    </row>
    <row r="7" spans="1:9" x14ac:dyDescent="0.2">
      <c r="A7" s="128"/>
      <c r="B7" s="15" t="s">
        <v>177</v>
      </c>
      <c r="C7" s="76" t="s">
        <v>146</v>
      </c>
      <c r="D7" s="99">
        <v>1</v>
      </c>
      <c r="E7" s="28"/>
      <c r="F7" s="17">
        <v>0.1</v>
      </c>
      <c r="G7" s="26">
        <f>E7*F7+E7</f>
        <v>0</v>
      </c>
      <c r="H7" s="24">
        <f>D7*E7</f>
        <v>0</v>
      </c>
      <c r="I7" s="24">
        <f>D7*G7</f>
        <v>0</v>
      </c>
    </row>
    <row r="8" spans="1:9" ht="14.25" customHeight="1" x14ac:dyDescent="0.2">
      <c r="A8" s="128" t="s">
        <v>91</v>
      </c>
      <c r="B8" s="147" t="s">
        <v>136</v>
      </c>
      <c r="C8" s="148"/>
      <c r="D8" s="148"/>
      <c r="E8" s="148"/>
      <c r="F8" s="148"/>
      <c r="G8" s="148"/>
      <c r="H8" s="148"/>
      <c r="I8" s="149"/>
    </row>
    <row r="9" spans="1:9" x14ac:dyDescent="0.2">
      <c r="A9" s="128"/>
      <c r="B9" s="132" t="s">
        <v>92</v>
      </c>
      <c r="C9" s="133"/>
      <c r="D9" s="133"/>
      <c r="E9" s="133"/>
      <c r="F9" s="133"/>
      <c r="G9" s="133"/>
      <c r="H9" s="133"/>
      <c r="I9" s="134"/>
    </row>
    <row r="10" spans="1:9" x14ac:dyDescent="0.2">
      <c r="A10" s="128"/>
      <c r="B10" s="30" t="s">
        <v>93</v>
      </c>
      <c r="C10" s="39">
        <v>100</v>
      </c>
      <c r="D10" s="142">
        <v>1</v>
      </c>
      <c r="E10" s="141"/>
      <c r="F10" s="144">
        <v>0.1</v>
      </c>
      <c r="G10" s="141">
        <f t="shared" ref="G10:G13" si="0">E10*F10+E10</f>
        <v>0</v>
      </c>
      <c r="H10" s="141">
        <f t="shared" ref="H10" si="1">D10*E10</f>
        <v>0</v>
      </c>
      <c r="I10" s="141">
        <f t="shared" ref="I10" si="2">D10*G10</f>
        <v>0</v>
      </c>
    </row>
    <row r="11" spans="1:9" x14ac:dyDescent="0.2">
      <c r="A11" s="128"/>
      <c r="B11" s="34" t="s">
        <v>94</v>
      </c>
      <c r="C11" s="39">
        <v>9</v>
      </c>
      <c r="D11" s="142"/>
      <c r="E11" s="141"/>
      <c r="F11" s="144"/>
      <c r="G11" s="141">
        <f t="shared" si="0"/>
        <v>0</v>
      </c>
      <c r="H11" s="141"/>
      <c r="I11" s="141"/>
    </row>
    <row r="12" spans="1:9" x14ac:dyDescent="0.2">
      <c r="A12" s="128"/>
      <c r="B12" s="30" t="s">
        <v>93</v>
      </c>
      <c r="C12" s="39">
        <v>150</v>
      </c>
      <c r="D12" s="142">
        <v>1</v>
      </c>
      <c r="E12" s="141"/>
      <c r="F12" s="144">
        <v>0.1</v>
      </c>
      <c r="G12" s="141">
        <f t="shared" si="0"/>
        <v>0</v>
      </c>
      <c r="H12" s="141">
        <f t="shared" ref="H12" si="3">D12*E12</f>
        <v>0</v>
      </c>
      <c r="I12" s="141">
        <f t="shared" ref="I12" si="4">D12*G12</f>
        <v>0</v>
      </c>
    </row>
    <row r="13" spans="1:9" x14ac:dyDescent="0.2">
      <c r="A13" s="128"/>
      <c r="B13" s="34" t="s">
        <v>94</v>
      </c>
      <c r="C13" s="39">
        <v>9</v>
      </c>
      <c r="D13" s="142"/>
      <c r="E13" s="141"/>
      <c r="F13" s="144"/>
      <c r="G13" s="141">
        <f t="shared" si="0"/>
        <v>0</v>
      </c>
      <c r="H13" s="141"/>
      <c r="I13" s="141"/>
    </row>
    <row r="14" spans="1:9" x14ac:dyDescent="0.2">
      <c r="A14" s="128"/>
      <c r="B14" s="146" t="s">
        <v>95</v>
      </c>
      <c r="C14" s="146"/>
      <c r="D14" s="93">
        <v>50</v>
      </c>
      <c r="E14" s="31"/>
      <c r="F14" s="23">
        <v>0.1</v>
      </c>
      <c r="G14" s="24">
        <f>E14*F14+E14</f>
        <v>0</v>
      </c>
      <c r="H14" s="31">
        <f t="shared" ref="H14" si="5">D14*E14</f>
        <v>0</v>
      </c>
      <c r="I14" s="31">
        <f t="shared" ref="I14" si="6">D14*G14</f>
        <v>0</v>
      </c>
    </row>
    <row r="15" spans="1:9" ht="14.25" customHeight="1" x14ac:dyDescent="0.2">
      <c r="A15" s="128" t="s">
        <v>91</v>
      </c>
      <c r="B15" s="147" t="s">
        <v>136</v>
      </c>
      <c r="C15" s="148"/>
      <c r="D15" s="148"/>
      <c r="E15" s="148"/>
      <c r="F15" s="148"/>
      <c r="G15" s="148"/>
      <c r="H15" s="148"/>
      <c r="I15" s="149"/>
    </row>
    <row r="16" spans="1:9" ht="14.25" customHeight="1" x14ac:dyDescent="0.2">
      <c r="A16" s="128"/>
      <c r="B16" s="150" t="s">
        <v>96</v>
      </c>
      <c r="C16" s="151"/>
      <c r="D16" s="151"/>
      <c r="E16" s="151"/>
      <c r="F16" s="151"/>
      <c r="G16" s="151"/>
      <c r="H16" s="151"/>
      <c r="I16" s="152"/>
    </row>
    <row r="17" spans="1:9" x14ac:dyDescent="0.2">
      <c r="A17" s="128"/>
      <c r="B17" s="30" t="s">
        <v>93</v>
      </c>
      <c r="C17" s="39">
        <v>100</v>
      </c>
      <c r="D17" s="142">
        <v>1</v>
      </c>
      <c r="E17" s="141"/>
      <c r="F17" s="144">
        <v>0.1</v>
      </c>
      <c r="G17" s="141">
        <f t="shared" ref="G17:G22" si="7">E17*F17+E17</f>
        <v>0</v>
      </c>
      <c r="H17" s="141">
        <f t="shared" ref="H17" si="8">D17*E17</f>
        <v>0</v>
      </c>
      <c r="I17" s="141">
        <f t="shared" ref="I17" si="9">D17*G17</f>
        <v>0</v>
      </c>
    </row>
    <row r="18" spans="1:9" x14ac:dyDescent="0.2">
      <c r="A18" s="128"/>
      <c r="B18" s="34" t="s">
        <v>94</v>
      </c>
      <c r="C18" s="39">
        <v>9</v>
      </c>
      <c r="D18" s="142"/>
      <c r="E18" s="141"/>
      <c r="F18" s="144"/>
      <c r="G18" s="141">
        <f t="shared" si="7"/>
        <v>0</v>
      </c>
      <c r="H18" s="141"/>
      <c r="I18" s="141"/>
    </row>
    <row r="19" spans="1:9" x14ac:dyDescent="0.2">
      <c r="A19" s="128"/>
      <c r="B19" s="30" t="s">
        <v>93</v>
      </c>
      <c r="C19" s="39">
        <v>150</v>
      </c>
      <c r="D19" s="142">
        <v>1</v>
      </c>
      <c r="E19" s="141"/>
      <c r="F19" s="144">
        <v>0.1</v>
      </c>
      <c r="G19" s="141">
        <f t="shared" si="7"/>
        <v>0</v>
      </c>
      <c r="H19" s="141">
        <f t="shared" ref="H19" si="10">D19*E19</f>
        <v>0</v>
      </c>
      <c r="I19" s="141">
        <f t="shared" ref="I19" si="11">D19*G19</f>
        <v>0</v>
      </c>
    </row>
    <row r="20" spans="1:9" x14ac:dyDescent="0.2">
      <c r="A20" s="128"/>
      <c r="B20" s="34" t="s">
        <v>94</v>
      </c>
      <c r="C20" s="39">
        <v>9</v>
      </c>
      <c r="D20" s="142"/>
      <c r="E20" s="141"/>
      <c r="F20" s="144"/>
      <c r="G20" s="141">
        <f t="shared" si="7"/>
        <v>0</v>
      </c>
      <c r="H20" s="141"/>
      <c r="I20" s="141"/>
    </row>
    <row r="21" spans="1:9" x14ac:dyDescent="0.2">
      <c r="A21" s="128"/>
      <c r="B21" s="30" t="s">
        <v>93</v>
      </c>
      <c r="C21" s="39">
        <v>200</v>
      </c>
      <c r="D21" s="142">
        <v>1</v>
      </c>
      <c r="E21" s="141"/>
      <c r="F21" s="144">
        <v>0.1</v>
      </c>
      <c r="G21" s="141">
        <f t="shared" si="7"/>
        <v>0</v>
      </c>
      <c r="H21" s="141">
        <f t="shared" ref="H21" si="12">D21*E21</f>
        <v>0</v>
      </c>
      <c r="I21" s="141">
        <f t="shared" ref="I21" si="13">D21*G21</f>
        <v>0</v>
      </c>
    </row>
    <row r="22" spans="1:9" x14ac:dyDescent="0.2">
      <c r="A22" s="128"/>
      <c r="B22" s="34" t="s">
        <v>94</v>
      </c>
      <c r="C22" s="39">
        <v>9</v>
      </c>
      <c r="D22" s="142"/>
      <c r="E22" s="141"/>
      <c r="F22" s="144"/>
      <c r="G22" s="141">
        <f t="shared" si="7"/>
        <v>0</v>
      </c>
      <c r="H22" s="141"/>
      <c r="I22" s="141"/>
    </row>
    <row r="23" spans="1:9" x14ac:dyDescent="0.2">
      <c r="A23" s="128"/>
      <c r="B23" s="146" t="s">
        <v>95</v>
      </c>
      <c r="C23" s="146"/>
      <c r="D23" s="93">
        <v>50</v>
      </c>
      <c r="E23" s="24"/>
      <c r="F23" s="23">
        <v>0.1</v>
      </c>
      <c r="G23" s="24">
        <f>E23*F23+E23</f>
        <v>0</v>
      </c>
      <c r="H23" s="31">
        <f t="shared" ref="H23" si="14">D23*E23</f>
        <v>0</v>
      </c>
      <c r="I23" s="31">
        <f t="shared" ref="I23" si="15">D23*G23</f>
        <v>0</v>
      </c>
    </row>
    <row r="24" spans="1:9" ht="14.25" customHeight="1" x14ac:dyDescent="0.2">
      <c r="A24" s="128" t="s">
        <v>91</v>
      </c>
      <c r="B24" s="147" t="s">
        <v>136</v>
      </c>
      <c r="C24" s="148"/>
      <c r="D24" s="148"/>
      <c r="E24" s="148"/>
      <c r="F24" s="148"/>
      <c r="G24" s="148"/>
      <c r="H24" s="148"/>
      <c r="I24" s="149"/>
    </row>
    <row r="25" spans="1:9" x14ac:dyDescent="0.2">
      <c r="A25" s="128"/>
      <c r="B25" s="150" t="s">
        <v>97</v>
      </c>
      <c r="C25" s="151"/>
      <c r="D25" s="151"/>
      <c r="E25" s="151"/>
      <c r="F25" s="151"/>
      <c r="G25" s="151"/>
      <c r="H25" s="151"/>
      <c r="I25" s="152"/>
    </row>
    <row r="26" spans="1:9" x14ac:dyDescent="0.2">
      <c r="A26" s="128"/>
      <c r="B26" s="30" t="s">
        <v>93</v>
      </c>
      <c r="C26" s="39">
        <v>150</v>
      </c>
      <c r="D26" s="142">
        <v>1</v>
      </c>
      <c r="E26" s="141"/>
      <c r="F26" s="144">
        <v>0.1</v>
      </c>
      <c r="G26" s="141">
        <f t="shared" ref="G26:G27" si="16">E26*F26+E26</f>
        <v>0</v>
      </c>
      <c r="H26" s="141">
        <f t="shared" ref="H26" si="17">D26*E26</f>
        <v>0</v>
      </c>
      <c r="I26" s="141">
        <f t="shared" ref="I26" si="18">D26*G26</f>
        <v>0</v>
      </c>
    </row>
    <row r="27" spans="1:9" x14ac:dyDescent="0.2">
      <c r="A27" s="128"/>
      <c r="B27" s="34" t="s">
        <v>94</v>
      </c>
      <c r="C27" s="39">
        <v>9</v>
      </c>
      <c r="D27" s="142"/>
      <c r="E27" s="141"/>
      <c r="F27" s="144"/>
      <c r="G27" s="141">
        <f t="shared" si="16"/>
        <v>0</v>
      </c>
      <c r="H27" s="141"/>
      <c r="I27" s="141"/>
    </row>
    <row r="28" spans="1:9" x14ac:dyDescent="0.2">
      <c r="A28" s="128"/>
      <c r="B28" s="146" t="s">
        <v>95</v>
      </c>
      <c r="C28" s="146"/>
      <c r="D28" s="93">
        <v>50</v>
      </c>
      <c r="E28" s="24"/>
      <c r="F28" s="23">
        <v>0.1</v>
      </c>
      <c r="G28" s="24">
        <f>E28*F28+E28</f>
        <v>0</v>
      </c>
      <c r="H28" s="31">
        <f t="shared" ref="H28" si="19">D28*E28</f>
        <v>0</v>
      </c>
      <c r="I28" s="31">
        <f t="shared" ref="I28" si="20">D28*G28</f>
        <v>0</v>
      </c>
    </row>
    <row r="29" spans="1:9" ht="14.25" customHeight="1" x14ac:dyDescent="0.2">
      <c r="A29" s="128" t="s">
        <v>91</v>
      </c>
      <c r="B29" s="147" t="s">
        <v>136</v>
      </c>
      <c r="C29" s="148"/>
      <c r="D29" s="148"/>
      <c r="E29" s="148"/>
      <c r="F29" s="148"/>
      <c r="G29" s="148"/>
      <c r="H29" s="148"/>
      <c r="I29" s="149"/>
    </row>
    <row r="30" spans="1:9" x14ac:dyDescent="0.2">
      <c r="A30" s="128"/>
      <c r="B30" s="150" t="s">
        <v>98</v>
      </c>
      <c r="C30" s="151"/>
      <c r="D30" s="151"/>
      <c r="E30" s="151"/>
      <c r="F30" s="151"/>
      <c r="G30" s="151"/>
      <c r="H30" s="151"/>
      <c r="I30" s="152"/>
    </row>
    <row r="31" spans="1:9" x14ac:dyDescent="0.2">
      <c r="A31" s="128"/>
      <c r="B31" s="30" t="s">
        <v>93</v>
      </c>
      <c r="C31" s="39">
        <v>150</v>
      </c>
      <c r="D31" s="142">
        <v>1</v>
      </c>
      <c r="E31" s="143"/>
      <c r="F31" s="144">
        <v>0.1</v>
      </c>
      <c r="G31" s="141">
        <f t="shared" ref="G31:G40" si="21">E31*F31+E31</f>
        <v>0</v>
      </c>
      <c r="H31" s="141">
        <f t="shared" ref="H31" si="22">D31*E31</f>
        <v>0</v>
      </c>
      <c r="I31" s="141">
        <f t="shared" ref="I31" si="23">D31*G31</f>
        <v>0</v>
      </c>
    </row>
    <row r="32" spans="1:9" x14ac:dyDescent="0.2">
      <c r="A32" s="128"/>
      <c r="B32" s="34" t="s">
        <v>94</v>
      </c>
      <c r="C32" s="39">
        <v>9</v>
      </c>
      <c r="D32" s="142"/>
      <c r="E32" s="143"/>
      <c r="F32" s="144"/>
      <c r="G32" s="141">
        <f t="shared" si="21"/>
        <v>0</v>
      </c>
      <c r="H32" s="141"/>
      <c r="I32" s="141"/>
    </row>
    <row r="33" spans="1:9" x14ac:dyDescent="0.2">
      <c r="A33" s="128"/>
      <c r="B33" s="30" t="s">
        <v>93</v>
      </c>
      <c r="C33" s="39">
        <v>200</v>
      </c>
      <c r="D33" s="142">
        <v>1</v>
      </c>
      <c r="E33" s="143"/>
      <c r="F33" s="144">
        <v>0.1</v>
      </c>
      <c r="G33" s="141">
        <f t="shared" si="21"/>
        <v>0</v>
      </c>
      <c r="H33" s="141">
        <f t="shared" ref="H33" si="24">D33*E33</f>
        <v>0</v>
      </c>
      <c r="I33" s="141">
        <f t="shared" ref="I33" si="25">D33*G33</f>
        <v>0</v>
      </c>
    </row>
    <row r="34" spans="1:9" x14ac:dyDescent="0.2">
      <c r="A34" s="128"/>
      <c r="B34" s="34" t="s">
        <v>94</v>
      </c>
      <c r="C34" s="39">
        <v>9</v>
      </c>
      <c r="D34" s="142"/>
      <c r="E34" s="143"/>
      <c r="F34" s="144"/>
      <c r="G34" s="141">
        <f t="shared" si="21"/>
        <v>0</v>
      </c>
      <c r="H34" s="141"/>
      <c r="I34" s="141"/>
    </row>
    <row r="35" spans="1:9" x14ac:dyDescent="0.2">
      <c r="A35" s="128"/>
      <c r="B35" s="30" t="s">
        <v>93</v>
      </c>
      <c r="C35" s="39">
        <v>350</v>
      </c>
      <c r="D35" s="142">
        <v>1</v>
      </c>
      <c r="E35" s="143"/>
      <c r="F35" s="144">
        <v>0.1</v>
      </c>
      <c r="G35" s="141">
        <f t="shared" si="21"/>
        <v>0</v>
      </c>
      <c r="H35" s="141">
        <f t="shared" ref="H35" si="26">D35*E35</f>
        <v>0</v>
      </c>
      <c r="I35" s="141">
        <f t="shared" ref="I35" si="27">D35*G35</f>
        <v>0</v>
      </c>
    </row>
    <row r="36" spans="1:9" x14ac:dyDescent="0.2">
      <c r="A36" s="128"/>
      <c r="B36" s="34" t="s">
        <v>94</v>
      </c>
      <c r="C36" s="39">
        <v>10</v>
      </c>
      <c r="D36" s="142"/>
      <c r="E36" s="143"/>
      <c r="F36" s="144"/>
      <c r="G36" s="141">
        <f t="shared" si="21"/>
        <v>0</v>
      </c>
      <c r="H36" s="141"/>
      <c r="I36" s="141"/>
    </row>
    <row r="37" spans="1:9" x14ac:dyDescent="0.2">
      <c r="A37" s="128"/>
      <c r="B37" s="30" t="s">
        <v>93</v>
      </c>
      <c r="C37" s="39">
        <v>500</v>
      </c>
      <c r="D37" s="142">
        <v>1</v>
      </c>
      <c r="E37" s="143"/>
      <c r="F37" s="144">
        <v>0.1</v>
      </c>
      <c r="G37" s="141">
        <f t="shared" si="21"/>
        <v>0</v>
      </c>
      <c r="H37" s="141">
        <f t="shared" ref="H37" si="28">D37*E37</f>
        <v>0</v>
      </c>
      <c r="I37" s="141">
        <f t="shared" ref="I37" si="29">D37*G37</f>
        <v>0</v>
      </c>
    </row>
    <row r="38" spans="1:9" x14ac:dyDescent="0.2">
      <c r="A38" s="128"/>
      <c r="B38" s="34" t="s">
        <v>94</v>
      </c>
      <c r="C38" s="39">
        <v>12</v>
      </c>
      <c r="D38" s="142"/>
      <c r="E38" s="143"/>
      <c r="F38" s="144"/>
      <c r="G38" s="141">
        <f t="shared" si="21"/>
        <v>0</v>
      </c>
      <c r="H38" s="141"/>
      <c r="I38" s="141"/>
    </row>
    <row r="39" spans="1:9" x14ac:dyDescent="0.2">
      <c r="A39" s="128"/>
      <c r="B39" s="30" t="s">
        <v>93</v>
      </c>
      <c r="C39" s="39">
        <v>500</v>
      </c>
      <c r="D39" s="142">
        <v>1</v>
      </c>
      <c r="E39" s="143"/>
      <c r="F39" s="144">
        <v>0.1</v>
      </c>
      <c r="G39" s="141">
        <f t="shared" si="21"/>
        <v>0</v>
      </c>
      <c r="H39" s="141">
        <f t="shared" ref="H39" si="30">D39*E39</f>
        <v>0</v>
      </c>
      <c r="I39" s="141">
        <f t="shared" ref="I39" si="31">D39*G39</f>
        <v>0</v>
      </c>
    </row>
    <row r="40" spans="1:9" x14ac:dyDescent="0.2">
      <c r="A40" s="128"/>
      <c r="B40" s="34" t="s">
        <v>94</v>
      </c>
      <c r="C40" s="39">
        <v>14</v>
      </c>
      <c r="D40" s="142"/>
      <c r="E40" s="143"/>
      <c r="F40" s="144"/>
      <c r="G40" s="141">
        <f t="shared" si="21"/>
        <v>0</v>
      </c>
      <c r="H40" s="141"/>
      <c r="I40" s="141"/>
    </row>
    <row r="41" spans="1:9" x14ac:dyDescent="0.2">
      <c r="A41" s="128"/>
      <c r="B41" s="146" t="s">
        <v>95</v>
      </c>
      <c r="C41" s="146"/>
      <c r="D41" s="93">
        <v>50</v>
      </c>
      <c r="E41" s="24"/>
      <c r="F41" s="36">
        <v>0.1</v>
      </c>
      <c r="G41" s="24">
        <f>E41*F41+E41</f>
        <v>0</v>
      </c>
      <c r="H41" s="31">
        <f t="shared" ref="H41" si="32">D41*E41</f>
        <v>0</v>
      </c>
      <c r="I41" s="31">
        <f t="shared" ref="I41" si="33">D41*G41</f>
        <v>0</v>
      </c>
    </row>
    <row r="42" spans="1:9" ht="14.25" customHeight="1" x14ac:dyDescent="0.2">
      <c r="A42" s="139" t="s">
        <v>150</v>
      </c>
      <c r="B42" s="139"/>
      <c r="C42" s="139"/>
      <c r="D42" s="139"/>
      <c r="E42" s="139"/>
      <c r="F42" s="139"/>
      <c r="G42" s="139"/>
      <c r="H42" s="81">
        <f>SUM(H5:H41)</f>
        <v>0</v>
      </c>
      <c r="I42" s="81">
        <f>SUM(I5:I41)</f>
        <v>0</v>
      </c>
    </row>
  </sheetData>
  <mergeCells count="88">
    <mergeCell ref="B16:I16"/>
    <mergeCell ref="B24:I24"/>
    <mergeCell ref="B25:I25"/>
    <mergeCell ref="B29:I29"/>
    <mergeCell ref="B30:I30"/>
    <mergeCell ref="E26:E27"/>
    <mergeCell ref="F26:F27"/>
    <mergeCell ref="G26:G27"/>
    <mergeCell ref="F31:F32"/>
    <mergeCell ref="G31:G32"/>
    <mergeCell ref="A5:A7"/>
    <mergeCell ref="B41:C41"/>
    <mergeCell ref="E37:E38"/>
    <mergeCell ref="F37:F38"/>
    <mergeCell ref="G37:G38"/>
    <mergeCell ref="E39:E40"/>
    <mergeCell ref="F39:F40"/>
    <mergeCell ref="G39:G40"/>
    <mergeCell ref="B28:C28"/>
    <mergeCell ref="D31:D32"/>
    <mergeCell ref="B5:I5"/>
    <mergeCell ref="B8:I8"/>
    <mergeCell ref="B9:I9"/>
    <mergeCell ref="B15:I15"/>
    <mergeCell ref="A1:I1"/>
    <mergeCell ref="A2:I2"/>
    <mergeCell ref="D10:D11"/>
    <mergeCell ref="A29:A41"/>
    <mergeCell ref="A24:A28"/>
    <mergeCell ref="A15:A23"/>
    <mergeCell ref="A8:A14"/>
    <mergeCell ref="E10:E11"/>
    <mergeCell ref="F10:F11"/>
    <mergeCell ref="G10:G11"/>
    <mergeCell ref="E12:E13"/>
    <mergeCell ref="F12:F13"/>
    <mergeCell ref="G12:G13"/>
    <mergeCell ref="B14:C14"/>
    <mergeCell ref="B23:C23"/>
    <mergeCell ref="E31:E32"/>
    <mergeCell ref="H10:H11"/>
    <mergeCell ref="I10:I11"/>
    <mergeCell ref="H12:H13"/>
    <mergeCell ref="I12:I13"/>
    <mergeCell ref="D12:D13"/>
    <mergeCell ref="F21:F22"/>
    <mergeCell ref="G21:G22"/>
    <mergeCell ref="E19:E20"/>
    <mergeCell ref="F19:F20"/>
    <mergeCell ref="G19:G20"/>
    <mergeCell ref="H26:H27"/>
    <mergeCell ref="I26:I27"/>
    <mergeCell ref="D26:D27"/>
    <mergeCell ref="H17:H18"/>
    <mergeCell ref="H19:H20"/>
    <mergeCell ref="H21:H22"/>
    <mergeCell ref="D17:D18"/>
    <mergeCell ref="D19:D20"/>
    <mergeCell ref="D21:D22"/>
    <mergeCell ref="I17:I18"/>
    <mergeCell ref="I19:I20"/>
    <mergeCell ref="I21:I22"/>
    <mergeCell ref="E17:E18"/>
    <mergeCell ref="F17:F18"/>
    <mergeCell ref="G17:G18"/>
    <mergeCell ref="E21:E22"/>
    <mergeCell ref="F35:F36"/>
    <mergeCell ref="G35:G36"/>
    <mergeCell ref="I39:I40"/>
    <mergeCell ref="E33:E34"/>
    <mergeCell ref="F33:F34"/>
    <mergeCell ref="G33:G34"/>
    <mergeCell ref="A42:G42"/>
    <mergeCell ref="A3:I3"/>
    <mergeCell ref="H31:H32"/>
    <mergeCell ref="I31:I32"/>
    <mergeCell ref="H33:H34"/>
    <mergeCell ref="I33:I34"/>
    <mergeCell ref="H35:H36"/>
    <mergeCell ref="I35:I36"/>
    <mergeCell ref="H37:H38"/>
    <mergeCell ref="I37:I38"/>
    <mergeCell ref="H39:H40"/>
    <mergeCell ref="D33:D34"/>
    <mergeCell ref="D35:D36"/>
    <mergeCell ref="D37:D38"/>
    <mergeCell ref="D39:D40"/>
    <mergeCell ref="E35:E36"/>
  </mergeCells>
  <printOptions horizontalCentered="1"/>
  <pageMargins left="0.70866141732283472" right="0.70866141732283472" top="0.98425196850393704" bottom="0.78740157480314965" header="0.59055118110236227" footer="0.59055118110236227"/>
  <pageSetup paperSize="9" scale="83" orientation="landscape" r:id="rId1"/>
  <headerFooter>
    <oddFooter>&amp;CDAF_2025_001763_ATTRI1_PGF_DPGF_BPU_v1</oddFooter>
  </headerFooter>
  <rowBreaks count="3" manualBreakCount="3">
    <brk id="14" max="8" man="1"/>
    <brk id="23" max="8" man="1"/>
    <brk id="2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15"/>
  <sheetViews>
    <sheetView zoomScaleNormal="100" zoomScaleSheetLayoutView="100" workbookViewId="0">
      <selection activeCell="D4" sqref="D4"/>
    </sheetView>
  </sheetViews>
  <sheetFormatPr baseColWidth="10" defaultColWidth="22.28515625" defaultRowHeight="12.75" x14ac:dyDescent="0.2"/>
  <cols>
    <col min="1" max="1" width="7" style="29" bestFit="1" customWidth="1"/>
    <col min="2" max="2" width="44.42578125" style="29" bestFit="1" customWidth="1"/>
    <col min="3" max="3" width="12.5703125" style="29" customWidth="1"/>
    <col min="4" max="4" width="8" style="29" bestFit="1" customWidth="1"/>
    <col min="5" max="5" width="12.5703125" style="29" customWidth="1"/>
    <col min="6" max="6" width="5" style="29" bestFit="1" customWidth="1"/>
    <col min="7" max="9" width="12.5703125" style="29" customWidth="1"/>
    <col min="10" max="11" width="25.5703125" style="29" customWidth="1"/>
    <col min="12" max="16384" width="22.28515625" style="29"/>
  </cols>
  <sheetData>
    <row r="1" spans="1:9" ht="14.25" customHeight="1" x14ac:dyDescent="0.2">
      <c r="A1" s="130" t="s">
        <v>175</v>
      </c>
      <c r="B1" s="130"/>
      <c r="C1" s="130"/>
      <c r="D1" s="130"/>
      <c r="E1" s="130"/>
      <c r="F1" s="130"/>
      <c r="G1" s="130"/>
      <c r="H1" s="130"/>
      <c r="I1" s="130"/>
    </row>
    <row r="2" spans="1:9" ht="14.25" customHeight="1" x14ac:dyDescent="0.2">
      <c r="A2" s="129" t="s">
        <v>181</v>
      </c>
      <c r="B2" s="129"/>
      <c r="C2" s="129"/>
      <c r="D2" s="129"/>
      <c r="E2" s="129"/>
      <c r="F2" s="129"/>
      <c r="G2" s="129"/>
      <c r="H2" s="129"/>
      <c r="I2" s="129"/>
    </row>
    <row r="3" spans="1:9" ht="14.25" customHeight="1" x14ac:dyDescent="0.2">
      <c r="A3" s="131" t="s">
        <v>49</v>
      </c>
      <c r="B3" s="131"/>
      <c r="C3" s="131"/>
      <c r="D3" s="131"/>
      <c r="E3" s="131"/>
      <c r="F3" s="131"/>
      <c r="G3" s="131"/>
      <c r="H3" s="131"/>
      <c r="I3" s="131"/>
    </row>
    <row r="4" spans="1:9" s="40" customFormat="1" ht="25.5" x14ac:dyDescent="0.2">
      <c r="A4" s="13" t="s">
        <v>54</v>
      </c>
      <c r="B4" s="25" t="s">
        <v>10</v>
      </c>
      <c r="C4" s="25" t="s">
        <v>40</v>
      </c>
      <c r="D4" s="25" t="s">
        <v>147</v>
      </c>
      <c r="E4" s="13" t="s">
        <v>11</v>
      </c>
      <c r="F4" s="13" t="s">
        <v>3</v>
      </c>
      <c r="G4" s="13" t="s">
        <v>12</v>
      </c>
      <c r="H4" s="13" t="s">
        <v>148</v>
      </c>
      <c r="I4" s="13" t="s">
        <v>149</v>
      </c>
    </row>
    <row r="5" spans="1:9" ht="26.25" customHeight="1" x14ac:dyDescent="0.2">
      <c r="A5" s="84" t="s">
        <v>91</v>
      </c>
      <c r="B5" s="15" t="s">
        <v>143</v>
      </c>
      <c r="C5" s="19" t="s">
        <v>144</v>
      </c>
      <c r="D5" s="92">
        <v>1</v>
      </c>
      <c r="E5" s="61"/>
      <c r="F5" s="62">
        <v>0.2</v>
      </c>
      <c r="G5" s="63">
        <f t="shared" ref="G5" si="0">E5*F5+E5</f>
        <v>0</v>
      </c>
      <c r="H5" s="31">
        <f t="shared" ref="H5" si="1">D5*E5</f>
        <v>0</v>
      </c>
      <c r="I5" s="31">
        <f t="shared" ref="I5" si="2">D5*G5</f>
        <v>0</v>
      </c>
    </row>
    <row r="6" spans="1:9" ht="16.350000000000001" customHeight="1" x14ac:dyDescent="0.2">
      <c r="A6" s="127" t="s">
        <v>150</v>
      </c>
      <c r="B6" s="127"/>
      <c r="C6" s="127"/>
      <c r="D6" s="127"/>
      <c r="E6" s="127"/>
      <c r="F6" s="127"/>
      <c r="G6" s="127"/>
      <c r="H6" s="82">
        <f>SUM(H5)</f>
        <v>0</v>
      </c>
      <c r="I6" s="82">
        <f>SUM(I5)</f>
        <v>0</v>
      </c>
    </row>
    <row r="7" spans="1:9" ht="16.350000000000001" customHeight="1" x14ac:dyDescent="0.2">
      <c r="A7" s="83"/>
    </row>
    <row r="8" spans="1:9" ht="16.350000000000001" customHeight="1" x14ac:dyDescent="0.2">
      <c r="A8" s="83"/>
    </row>
    <row r="9" spans="1:9" ht="16.350000000000001" customHeight="1" x14ac:dyDescent="0.2"/>
    <row r="10" spans="1:9" ht="16.350000000000001" customHeight="1" x14ac:dyDescent="0.2"/>
    <row r="11" spans="1:9" ht="16.350000000000001" customHeight="1" x14ac:dyDescent="0.2"/>
    <row r="12" spans="1:9" ht="16.350000000000001" customHeight="1" x14ac:dyDescent="0.2"/>
    <row r="13" spans="1:9" ht="16.350000000000001" customHeight="1" x14ac:dyDescent="0.2"/>
    <row r="14" spans="1:9" ht="16.350000000000001" customHeight="1" x14ac:dyDescent="0.2"/>
    <row r="15" spans="1:9" ht="16.350000000000001" customHeight="1" x14ac:dyDescent="0.2"/>
  </sheetData>
  <mergeCells count="4">
    <mergeCell ref="A1:I1"/>
    <mergeCell ref="A6:G6"/>
    <mergeCell ref="A2:I2"/>
    <mergeCell ref="A3:I3"/>
  </mergeCells>
  <printOptions horizontalCentered="1"/>
  <pageMargins left="0.70866141732283472" right="0.70866141732283472" top="0.98425196850393704" bottom="0.78740157480314965" header="0.59055118110236227" footer="0.59055118110236227"/>
  <pageSetup paperSize="9" orientation="landscape" r:id="rId1"/>
  <headerFooter>
    <oddFooter>&amp;CDAF_2025_001763_ATTRI1_PGF_DPGF_BPU_v1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31"/>
  <sheetViews>
    <sheetView zoomScaleNormal="100" zoomScaleSheetLayoutView="100" workbookViewId="0">
      <selection activeCell="D7" sqref="D7"/>
    </sheetView>
  </sheetViews>
  <sheetFormatPr baseColWidth="10" defaultColWidth="11.42578125" defaultRowHeight="12.75" x14ac:dyDescent="0.2"/>
  <cols>
    <col min="1" max="1" width="7" style="29" bestFit="1" customWidth="1"/>
    <col min="2" max="2" width="28.7109375" style="29" bestFit="1" customWidth="1"/>
    <col min="3" max="3" width="12.5703125" style="33" customWidth="1"/>
    <col min="4" max="4" width="8" style="33" bestFit="1" customWidth="1"/>
    <col min="5" max="5" width="12.5703125" style="29" customWidth="1"/>
    <col min="6" max="6" width="5" style="29" bestFit="1" customWidth="1"/>
    <col min="7" max="9" width="12.5703125" style="29" customWidth="1"/>
    <col min="10" max="11" width="25.5703125" style="29" customWidth="1"/>
    <col min="12" max="16384" width="11.42578125" style="29"/>
  </cols>
  <sheetData>
    <row r="1" spans="1:9" x14ac:dyDescent="0.2">
      <c r="A1" s="130" t="s">
        <v>175</v>
      </c>
      <c r="B1" s="130"/>
      <c r="C1" s="130"/>
      <c r="D1" s="130"/>
      <c r="E1" s="130"/>
      <c r="F1" s="130"/>
      <c r="G1" s="130"/>
      <c r="H1" s="130"/>
      <c r="I1" s="130"/>
    </row>
    <row r="2" spans="1:9" x14ac:dyDescent="0.2">
      <c r="A2" s="153" t="s">
        <v>181</v>
      </c>
      <c r="B2" s="153"/>
      <c r="C2" s="153"/>
      <c r="D2" s="153"/>
      <c r="E2" s="153"/>
      <c r="F2" s="153"/>
      <c r="G2" s="153"/>
      <c r="H2" s="153"/>
      <c r="I2" s="153"/>
    </row>
    <row r="3" spans="1:9" x14ac:dyDescent="0.2">
      <c r="A3" s="120" t="s">
        <v>116</v>
      </c>
      <c r="B3" s="120"/>
      <c r="C3" s="120"/>
      <c r="D3" s="120"/>
      <c r="E3" s="120"/>
      <c r="F3" s="120"/>
      <c r="G3" s="120"/>
      <c r="H3" s="120"/>
      <c r="I3" s="120"/>
    </row>
    <row r="4" spans="1:9" ht="25.5" x14ac:dyDescent="0.2">
      <c r="A4" s="13" t="s">
        <v>54</v>
      </c>
      <c r="B4" s="25" t="s">
        <v>10</v>
      </c>
      <c r="C4" s="13" t="s">
        <v>40</v>
      </c>
      <c r="D4" s="13" t="s">
        <v>147</v>
      </c>
      <c r="E4" s="13" t="s">
        <v>11</v>
      </c>
      <c r="F4" s="13" t="s">
        <v>3</v>
      </c>
      <c r="G4" s="13" t="s">
        <v>12</v>
      </c>
      <c r="H4" s="13" t="s">
        <v>148</v>
      </c>
      <c r="I4" s="13" t="s">
        <v>149</v>
      </c>
    </row>
    <row r="5" spans="1:9" x14ac:dyDescent="0.2">
      <c r="A5" s="121" t="s">
        <v>55</v>
      </c>
      <c r="B5" s="132" t="s">
        <v>99</v>
      </c>
      <c r="C5" s="133"/>
      <c r="D5" s="133"/>
      <c r="E5" s="133"/>
      <c r="F5" s="133"/>
      <c r="G5" s="133"/>
      <c r="H5" s="133"/>
      <c r="I5" s="134"/>
    </row>
    <row r="6" spans="1:9" x14ac:dyDescent="0.2">
      <c r="A6" s="121"/>
      <c r="B6" s="67" t="s">
        <v>99</v>
      </c>
      <c r="C6" s="68" t="s">
        <v>42</v>
      </c>
      <c r="D6" s="97">
        <v>2000</v>
      </c>
      <c r="E6" s="61"/>
      <c r="F6" s="62">
        <v>0.2</v>
      </c>
      <c r="G6" s="63">
        <f t="shared" ref="G6" si="0">E6*F6+E6</f>
        <v>0</v>
      </c>
      <c r="H6" s="31">
        <f t="shared" ref="H6" si="1">D6*E6</f>
        <v>0</v>
      </c>
      <c r="I6" s="31">
        <f t="shared" ref="I6" si="2">D6*G6</f>
        <v>0</v>
      </c>
    </row>
    <row r="7" spans="1:9" x14ac:dyDescent="0.2">
      <c r="A7" s="121"/>
      <c r="B7" s="67" t="s">
        <v>129</v>
      </c>
      <c r="C7" s="68" t="s">
        <v>137</v>
      </c>
      <c r="D7" s="97">
        <v>1</v>
      </c>
      <c r="E7" s="61"/>
      <c r="F7" s="62">
        <v>0.2</v>
      </c>
      <c r="G7" s="63">
        <f t="shared" ref="G7" si="3">E7*F7+E7</f>
        <v>0</v>
      </c>
      <c r="H7" s="31">
        <f t="shared" ref="H7" si="4">D7*E7</f>
        <v>0</v>
      </c>
      <c r="I7" s="31">
        <f t="shared" ref="I7" si="5">D7*G7</f>
        <v>0</v>
      </c>
    </row>
    <row r="8" spans="1:9" x14ac:dyDescent="0.2">
      <c r="A8" s="128" t="s">
        <v>56</v>
      </c>
      <c r="B8" s="132" t="s">
        <v>130</v>
      </c>
      <c r="C8" s="133"/>
      <c r="D8" s="133"/>
      <c r="E8" s="133"/>
      <c r="F8" s="133"/>
      <c r="G8" s="133"/>
      <c r="H8" s="133"/>
      <c r="I8" s="134"/>
    </row>
    <row r="9" spans="1:9" x14ac:dyDescent="0.2">
      <c r="A9" s="121"/>
      <c r="B9" s="70" t="s">
        <v>100</v>
      </c>
      <c r="C9" s="69" t="s">
        <v>134</v>
      </c>
      <c r="D9" s="100">
        <v>1</v>
      </c>
      <c r="E9" s="63"/>
      <c r="F9" s="62">
        <v>0.2</v>
      </c>
      <c r="G9" s="63">
        <f>E9*F9+E9</f>
        <v>0</v>
      </c>
      <c r="H9" s="31">
        <f t="shared" ref="H9:H10" si="6">D9*E9</f>
        <v>0</v>
      </c>
      <c r="I9" s="31">
        <f t="shared" ref="I9:I10" si="7">D9*G9</f>
        <v>0</v>
      </c>
    </row>
    <row r="10" spans="1:9" x14ac:dyDescent="0.2">
      <c r="A10" s="121"/>
      <c r="B10" s="70" t="s">
        <v>101</v>
      </c>
      <c r="C10" s="69" t="s">
        <v>134</v>
      </c>
      <c r="D10" s="100">
        <v>1</v>
      </c>
      <c r="E10" s="63"/>
      <c r="F10" s="62">
        <v>0.2</v>
      </c>
      <c r="G10" s="63">
        <f>E10*F10+E10</f>
        <v>0</v>
      </c>
      <c r="H10" s="31">
        <f t="shared" si="6"/>
        <v>0</v>
      </c>
      <c r="I10" s="31">
        <f t="shared" si="7"/>
        <v>0</v>
      </c>
    </row>
    <row r="11" spans="1:9" x14ac:dyDescent="0.2">
      <c r="A11" s="121"/>
      <c r="B11" s="70" t="s">
        <v>102</v>
      </c>
      <c r="C11" s="69" t="s">
        <v>134</v>
      </c>
      <c r="D11" s="100">
        <v>1</v>
      </c>
      <c r="E11" s="63"/>
      <c r="F11" s="62">
        <v>0.2</v>
      </c>
      <c r="G11" s="63">
        <f>E11*F11+E11</f>
        <v>0</v>
      </c>
      <c r="H11" s="31">
        <f t="shared" ref="H11" si="8">D11*E11</f>
        <v>0</v>
      </c>
      <c r="I11" s="31">
        <f t="shared" ref="I11" si="9">D11*G11</f>
        <v>0</v>
      </c>
    </row>
    <row r="12" spans="1:9" x14ac:dyDescent="0.2">
      <c r="A12" s="121"/>
      <c r="B12" s="132" t="s">
        <v>131</v>
      </c>
      <c r="C12" s="133"/>
      <c r="D12" s="133"/>
      <c r="E12" s="133"/>
      <c r="F12" s="133"/>
      <c r="G12" s="133"/>
      <c r="H12" s="133"/>
      <c r="I12" s="134"/>
    </row>
    <row r="13" spans="1:9" x14ac:dyDescent="0.2">
      <c r="A13" s="121"/>
      <c r="B13" s="70" t="s">
        <v>103</v>
      </c>
      <c r="C13" s="69" t="s">
        <v>41</v>
      </c>
      <c r="D13" s="100">
        <v>1</v>
      </c>
      <c r="E13" s="63"/>
      <c r="F13" s="62">
        <v>0.2</v>
      </c>
      <c r="G13" s="63">
        <f>E13*F13+E13</f>
        <v>0</v>
      </c>
      <c r="H13" s="31">
        <f t="shared" ref="H13:H14" si="10">D13*E13</f>
        <v>0</v>
      </c>
      <c r="I13" s="31">
        <f t="shared" ref="I13:I14" si="11">D13*G13</f>
        <v>0</v>
      </c>
    </row>
    <row r="14" spans="1:9" x14ac:dyDescent="0.2">
      <c r="A14" s="121"/>
      <c r="B14" s="70" t="s">
        <v>104</v>
      </c>
      <c r="C14" s="69" t="s">
        <v>41</v>
      </c>
      <c r="D14" s="100">
        <v>1</v>
      </c>
      <c r="E14" s="63"/>
      <c r="F14" s="62">
        <v>0.2</v>
      </c>
      <c r="G14" s="63">
        <f>E14*F14+E14</f>
        <v>0</v>
      </c>
      <c r="H14" s="31">
        <f t="shared" si="10"/>
        <v>0</v>
      </c>
      <c r="I14" s="31">
        <f t="shared" si="11"/>
        <v>0</v>
      </c>
    </row>
    <row r="15" spans="1:9" x14ac:dyDescent="0.2">
      <c r="A15" s="121"/>
      <c r="B15" s="70" t="s">
        <v>106</v>
      </c>
      <c r="C15" s="69" t="s">
        <v>41</v>
      </c>
      <c r="D15" s="100">
        <v>1</v>
      </c>
      <c r="E15" s="63"/>
      <c r="F15" s="62">
        <v>0.2</v>
      </c>
      <c r="G15" s="63">
        <f>E15*F15+E15</f>
        <v>0</v>
      </c>
      <c r="H15" s="31">
        <f t="shared" ref="H15" si="12">D15*E15</f>
        <v>0</v>
      </c>
      <c r="I15" s="31">
        <f t="shared" ref="I15" si="13">D15*G15</f>
        <v>0</v>
      </c>
    </row>
    <row r="16" spans="1:9" x14ac:dyDescent="0.2">
      <c r="A16" s="121"/>
      <c r="B16" s="132" t="s">
        <v>132</v>
      </c>
      <c r="C16" s="133"/>
      <c r="D16" s="133"/>
      <c r="E16" s="133"/>
      <c r="F16" s="133"/>
      <c r="G16" s="133"/>
      <c r="H16" s="133"/>
      <c r="I16" s="134"/>
    </row>
    <row r="17" spans="1:9" x14ac:dyDescent="0.2">
      <c r="A17" s="121"/>
      <c r="B17" s="70" t="s">
        <v>108</v>
      </c>
      <c r="C17" s="69" t="s">
        <v>41</v>
      </c>
      <c r="D17" s="100">
        <v>1</v>
      </c>
      <c r="E17" s="63"/>
      <c r="F17" s="62">
        <v>0.2</v>
      </c>
      <c r="G17" s="63">
        <f>E17*F17+E17</f>
        <v>0</v>
      </c>
      <c r="H17" s="31">
        <f t="shared" ref="H17" si="14">D17*E17</f>
        <v>0</v>
      </c>
      <c r="I17" s="31">
        <f t="shared" ref="I17" si="15">D17*G17</f>
        <v>0</v>
      </c>
    </row>
    <row r="18" spans="1:9" x14ac:dyDescent="0.2">
      <c r="A18" s="121"/>
      <c r="B18" s="70" t="s">
        <v>105</v>
      </c>
      <c r="C18" s="69" t="s">
        <v>41</v>
      </c>
      <c r="D18" s="100">
        <v>1</v>
      </c>
      <c r="E18" s="63"/>
      <c r="F18" s="62">
        <v>0.2</v>
      </c>
      <c r="G18" s="63">
        <f>E18*F18+E18</f>
        <v>0</v>
      </c>
      <c r="H18" s="31">
        <f t="shared" ref="H18" si="16">D18*E18</f>
        <v>0</v>
      </c>
      <c r="I18" s="31">
        <f t="shared" ref="I18" si="17">D18*G18</f>
        <v>0</v>
      </c>
    </row>
    <row r="19" spans="1:9" x14ac:dyDescent="0.2">
      <c r="A19" s="121"/>
      <c r="B19" s="70" t="s">
        <v>107</v>
      </c>
      <c r="C19" s="69" t="s">
        <v>41</v>
      </c>
      <c r="D19" s="100">
        <v>1</v>
      </c>
      <c r="E19" s="63"/>
      <c r="F19" s="62">
        <v>0.2</v>
      </c>
      <c r="G19" s="63">
        <f>E19*F19+E19</f>
        <v>0</v>
      </c>
      <c r="H19" s="31">
        <f>D18*E18</f>
        <v>0</v>
      </c>
      <c r="I19" s="31">
        <f>D18*G18</f>
        <v>0</v>
      </c>
    </row>
    <row r="20" spans="1:9" x14ac:dyDescent="0.2">
      <c r="A20" s="127" t="s">
        <v>150</v>
      </c>
      <c r="B20" s="127"/>
      <c r="C20" s="127"/>
      <c r="D20" s="127"/>
      <c r="E20" s="127"/>
      <c r="F20" s="127"/>
      <c r="G20" s="127"/>
      <c r="H20" s="78">
        <f>SUM(H4:H19)</f>
        <v>0</v>
      </c>
      <c r="I20" s="78">
        <f>SUM(I4:I19)</f>
        <v>0</v>
      </c>
    </row>
    <row r="21" spans="1:9" x14ac:dyDescent="0.2">
      <c r="B21" s="66"/>
    </row>
    <row r="22" spans="1:9" x14ac:dyDescent="0.2">
      <c r="C22" s="29"/>
      <c r="D22" s="29"/>
    </row>
    <row r="31" spans="1:9" x14ac:dyDescent="0.2">
      <c r="F31" s="20"/>
    </row>
  </sheetData>
  <mergeCells count="10">
    <mergeCell ref="A1:I1"/>
    <mergeCell ref="A20:G20"/>
    <mergeCell ref="A2:I2"/>
    <mergeCell ref="A3:I3"/>
    <mergeCell ref="A8:A19"/>
    <mergeCell ref="A5:A7"/>
    <mergeCell ref="B5:I5"/>
    <mergeCell ref="B8:I8"/>
    <mergeCell ref="B12:I12"/>
    <mergeCell ref="B16:I16"/>
  </mergeCells>
  <printOptions horizontalCentered="1"/>
  <pageMargins left="0.70866141732283472" right="0.70866141732283472" top="0.98425196850393704" bottom="0.78740157480314965" header="0.59055118110236227" footer="0.59055118110236227"/>
  <pageSetup paperSize="9" orientation="landscape" r:id="rId1"/>
  <headerFooter>
    <oddFooter>&amp;CDAF_2025_001763_ATTRI1_PGF_DPGF_BPU_v1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13"/>
  <sheetViews>
    <sheetView zoomScaleNormal="100" zoomScaleSheetLayoutView="100" workbookViewId="0">
      <selection activeCell="H8" sqref="H8"/>
    </sheetView>
  </sheetViews>
  <sheetFormatPr baseColWidth="10" defaultColWidth="11.42578125" defaultRowHeight="12.75" x14ac:dyDescent="0.2"/>
  <cols>
    <col min="1" max="1" width="7" style="29" bestFit="1" customWidth="1"/>
    <col min="2" max="2" width="37.7109375" style="29" customWidth="1"/>
    <col min="3" max="3" width="12.5703125" style="29" customWidth="1"/>
    <col min="4" max="4" width="8" style="29" bestFit="1" customWidth="1"/>
    <col min="5" max="5" width="12.5703125" style="29" customWidth="1"/>
    <col min="6" max="6" width="5" style="29" bestFit="1" customWidth="1"/>
    <col min="7" max="9" width="12.5703125" style="29" customWidth="1"/>
    <col min="10" max="11" width="25.5703125" style="29" customWidth="1"/>
    <col min="12" max="16384" width="11.42578125" style="29"/>
  </cols>
  <sheetData>
    <row r="1" spans="1:9" x14ac:dyDescent="0.2">
      <c r="A1" s="130" t="s">
        <v>175</v>
      </c>
      <c r="B1" s="130"/>
      <c r="C1" s="130"/>
      <c r="D1" s="130"/>
      <c r="E1" s="130"/>
      <c r="F1" s="130"/>
      <c r="G1" s="130"/>
      <c r="H1" s="130"/>
      <c r="I1" s="130"/>
    </row>
    <row r="2" spans="1:9" x14ac:dyDescent="0.2">
      <c r="A2" s="153" t="s">
        <v>181</v>
      </c>
      <c r="B2" s="153"/>
      <c r="C2" s="153"/>
      <c r="D2" s="153"/>
      <c r="E2" s="153"/>
      <c r="F2" s="153"/>
      <c r="G2" s="153"/>
      <c r="H2" s="153"/>
      <c r="I2" s="153"/>
    </row>
    <row r="3" spans="1:9" x14ac:dyDescent="0.2">
      <c r="A3" s="120" t="s">
        <v>115</v>
      </c>
      <c r="B3" s="120"/>
      <c r="C3" s="120"/>
      <c r="D3" s="120"/>
      <c r="E3" s="120"/>
      <c r="F3" s="120"/>
      <c r="G3" s="120"/>
      <c r="H3" s="120"/>
      <c r="I3" s="120"/>
    </row>
    <row r="4" spans="1:9" ht="25.5" x14ac:dyDescent="0.2">
      <c r="A4" s="13" t="s">
        <v>54</v>
      </c>
      <c r="B4" s="25" t="s">
        <v>10</v>
      </c>
      <c r="C4" s="71" t="s">
        <v>40</v>
      </c>
      <c r="D4" s="71" t="s">
        <v>147</v>
      </c>
      <c r="E4" s="13" t="s">
        <v>11</v>
      </c>
      <c r="F4" s="13" t="s">
        <v>3</v>
      </c>
      <c r="G4" s="13" t="s">
        <v>12</v>
      </c>
      <c r="H4" s="13" t="s">
        <v>148</v>
      </c>
      <c r="I4" s="13" t="s">
        <v>149</v>
      </c>
    </row>
    <row r="5" spans="1:9" ht="13.7" customHeight="1" x14ac:dyDescent="0.2">
      <c r="A5" s="121" t="s">
        <v>91</v>
      </c>
      <c r="B5" s="132" t="s">
        <v>112</v>
      </c>
      <c r="C5" s="133"/>
      <c r="D5" s="133"/>
      <c r="E5" s="133"/>
      <c r="F5" s="133"/>
      <c r="G5" s="133"/>
      <c r="H5" s="133"/>
      <c r="I5" s="134"/>
    </row>
    <row r="6" spans="1:9" x14ac:dyDescent="0.2">
      <c r="A6" s="121"/>
      <c r="B6" s="15" t="s">
        <v>117</v>
      </c>
      <c r="C6" s="19" t="s">
        <v>128</v>
      </c>
      <c r="D6" s="92">
        <v>1</v>
      </c>
      <c r="E6" s="61"/>
      <c r="F6" s="62">
        <v>0.2</v>
      </c>
      <c r="G6" s="63">
        <f t="shared" ref="G6" si="0">E6*F6+E6</f>
        <v>0</v>
      </c>
      <c r="H6" s="31">
        <f t="shared" ref="H6" si="1">D6*E6</f>
        <v>0</v>
      </c>
      <c r="I6" s="31">
        <f t="shared" ref="I6" si="2">D6*G6</f>
        <v>0</v>
      </c>
    </row>
    <row r="7" spans="1:9" x14ac:dyDescent="0.2">
      <c r="A7" s="121"/>
      <c r="B7" s="15" t="s">
        <v>118</v>
      </c>
      <c r="C7" s="19" t="s">
        <v>128</v>
      </c>
      <c r="D7" s="113">
        <v>1</v>
      </c>
      <c r="E7" s="63"/>
      <c r="F7" s="62">
        <v>0.2</v>
      </c>
      <c r="G7" s="63">
        <f>E7*F7+E7</f>
        <v>0</v>
      </c>
      <c r="H7" s="31">
        <f t="shared" ref="H7:H12" si="3">D7*E7</f>
        <v>0</v>
      </c>
      <c r="I7" s="31">
        <f t="shared" ref="I7:I12" si="4">D7*G7</f>
        <v>0</v>
      </c>
    </row>
    <row r="8" spans="1:9" s="109" customFormat="1" x14ac:dyDescent="0.2">
      <c r="A8" s="121"/>
      <c r="B8" s="107" t="s">
        <v>195</v>
      </c>
      <c r="C8" s="108" t="s">
        <v>128</v>
      </c>
      <c r="D8" s="113">
        <v>1</v>
      </c>
      <c r="E8" s="112"/>
      <c r="F8" s="111">
        <v>0.2</v>
      </c>
      <c r="G8" s="112">
        <f t="shared" ref="G8:G9" si="5">E8*F8+E8</f>
        <v>0</v>
      </c>
      <c r="H8" s="110">
        <f t="shared" ref="H8:H9" si="6">D8*E8</f>
        <v>0</v>
      </c>
      <c r="I8" s="110">
        <f t="shared" ref="I8:I9" si="7">D8*G8</f>
        <v>0</v>
      </c>
    </row>
    <row r="9" spans="1:9" s="109" customFormat="1" x14ac:dyDescent="0.2">
      <c r="A9" s="121"/>
      <c r="B9" s="107" t="s">
        <v>196</v>
      </c>
      <c r="C9" s="108" t="s">
        <v>128</v>
      </c>
      <c r="D9" s="113">
        <v>1</v>
      </c>
      <c r="E9" s="112"/>
      <c r="F9" s="111">
        <v>0.2</v>
      </c>
      <c r="G9" s="112">
        <f t="shared" si="5"/>
        <v>0</v>
      </c>
      <c r="H9" s="110">
        <f t="shared" si="6"/>
        <v>0</v>
      </c>
      <c r="I9" s="110">
        <f t="shared" si="7"/>
        <v>0</v>
      </c>
    </row>
    <row r="10" spans="1:9" x14ac:dyDescent="0.2">
      <c r="A10" s="121"/>
      <c r="B10" s="107" t="s">
        <v>197</v>
      </c>
      <c r="C10" s="19" t="s">
        <v>128</v>
      </c>
      <c r="D10" s="113">
        <v>1</v>
      </c>
      <c r="E10" s="63"/>
      <c r="F10" s="62">
        <v>0.2</v>
      </c>
      <c r="G10" s="63">
        <f t="shared" ref="G10:G11" si="8">E10*F10+E10</f>
        <v>0</v>
      </c>
      <c r="H10" s="31">
        <f t="shared" si="3"/>
        <v>0</v>
      </c>
      <c r="I10" s="31">
        <f t="shared" si="4"/>
        <v>0</v>
      </c>
    </row>
    <row r="11" spans="1:9" x14ac:dyDescent="0.2">
      <c r="A11" s="121"/>
      <c r="B11" s="15" t="s">
        <v>113</v>
      </c>
      <c r="C11" s="19" t="s">
        <v>128</v>
      </c>
      <c r="D11" s="113">
        <v>1</v>
      </c>
      <c r="E11" s="63"/>
      <c r="F11" s="62">
        <v>0.2</v>
      </c>
      <c r="G11" s="63">
        <f t="shared" si="8"/>
        <v>0</v>
      </c>
      <c r="H11" s="31">
        <f t="shared" si="3"/>
        <v>0</v>
      </c>
      <c r="I11" s="31">
        <f t="shared" si="4"/>
        <v>0</v>
      </c>
    </row>
    <row r="12" spans="1:9" x14ac:dyDescent="0.2">
      <c r="A12" s="121"/>
      <c r="B12" s="15" t="s">
        <v>114</v>
      </c>
      <c r="C12" s="19" t="s">
        <v>128</v>
      </c>
      <c r="D12" s="113">
        <v>1</v>
      </c>
      <c r="E12" s="63"/>
      <c r="F12" s="62">
        <v>0.2</v>
      </c>
      <c r="G12" s="63">
        <f t="shared" ref="G12" si="9">E12*F12+E12</f>
        <v>0</v>
      </c>
      <c r="H12" s="31">
        <f t="shared" si="3"/>
        <v>0</v>
      </c>
      <c r="I12" s="31">
        <f t="shared" si="4"/>
        <v>0</v>
      </c>
    </row>
    <row r="13" spans="1:9" x14ac:dyDescent="0.2">
      <c r="A13" s="127" t="s">
        <v>150</v>
      </c>
      <c r="B13" s="127"/>
      <c r="C13" s="127"/>
      <c r="D13" s="127"/>
      <c r="E13" s="127"/>
      <c r="F13" s="127"/>
      <c r="G13" s="127"/>
      <c r="H13" s="78">
        <f>SUM(H5:H12)</f>
        <v>0</v>
      </c>
      <c r="I13" s="78">
        <f>SUM(I5:I12)</f>
        <v>0</v>
      </c>
    </row>
  </sheetData>
  <mergeCells count="6">
    <mergeCell ref="A13:G13"/>
    <mergeCell ref="A3:I3"/>
    <mergeCell ref="A5:A12"/>
    <mergeCell ref="A1:I1"/>
    <mergeCell ref="A2:I2"/>
    <mergeCell ref="B5:I5"/>
  </mergeCells>
  <printOptions horizontalCentered="1"/>
  <pageMargins left="0.70866141732283472" right="0.70866141732283472" top="0.98425196850393704" bottom="0.78740157480314965" header="0.59055118110236227" footer="0.59055118110236227"/>
  <pageSetup paperSize="9" orientation="landscape" r:id="rId1"/>
  <headerFooter>
    <oddFooter>&amp;CDAF_2025_001763_ATTRI1_PGF_DPGF_BPU_v1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328E15B400A14DA52153B30AEDE1B1" ma:contentTypeVersion="1" ma:contentTypeDescription="Crée un document." ma:contentTypeScope="" ma:versionID="a4e9a3f321a947919cdaa0e78c21792f">
  <xsd:schema xmlns:xsd="http://www.w3.org/2001/XMLSchema" xmlns:xs="http://www.w3.org/2001/XMLSchema" xmlns:p="http://schemas.microsoft.com/office/2006/metadata/properties" xmlns:ns2="0ff01f49-edc1-41fa-8142-e383bd1ba101" targetNamespace="http://schemas.microsoft.com/office/2006/metadata/properties" ma:root="true" ma:fieldsID="53877ff47a196fc79046801943fa3123" ns2:_="">
    <xsd:import namespace="0ff01f49-edc1-41fa-8142-e383bd1ba10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f01f49-edc1-41fa-8142-e383bd1ba10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2FF109-65E1-4793-A187-D50B3C1FE1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C1AADF-2E14-49FE-942D-9100D26FB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f01f49-edc1-41fa-8142-e383bd1ba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E8BC71-2AF1-47E1-8C40-9ABEEC4B598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0ff01f49-edc1-41fa-8142-e383bd1ba10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13</vt:i4>
      </vt:variant>
    </vt:vector>
  </HeadingPairs>
  <TitlesOfParts>
    <vt:vector size="25" baseType="lpstr">
      <vt:lpstr>PHASE 1</vt:lpstr>
      <vt:lpstr>RECAP DQE</vt:lpstr>
      <vt:lpstr>BPU P1 </vt:lpstr>
      <vt:lpstr>BPU P2</vt:lpstr>
      <vt:lpstr>BPU P3</vt:lpstr>
      <vt:lpstr>BPU P4</vt:lpstr>
      <vt:lpstr>BPU P5</vt:lpstr>
      <vt:lpstr>BPU P6</vt:lpstr>
      <vt:lpstr>BPU P7</vt:lpstr>
      <vt:lpstr>BPU P8</vt:lpstr>
      <vt:lpstr>BPU P9</vt:lpstr>
      <vt:lpstr>BPU P10</vt:lpstr>
      <vt:lpstr>'BPU P4'!Impression_des_titres</vt:lpstr>
      <vt:lpstr>'BPU P7'!Impression_des_titres</vt:lpstr>
      <vt:lpstr>'BPU P1 '!Zone_d_impression</vt:lpstr>
      <vt:lpstr>'BPU P10'!Zone_d_impression</vt:lpstr>
      <vt:lpstr>'BPU P2'!Zone_d_impression</vt:lpstr>
      <vt:lpstr>'BPU P3'!Zone_d_impression</vt:lpstr>
      <vt:lpstr>'BPU P4'!Zone_d_impression</vt:lpstr>
      <vt:lpstr>'BPU P5'!Zone_d_impression</vt:lpstr>
      <vt:lpstr>'BPU P7'!Zone_d_impression</vt:lpstr>
      <vt:lpstr>'BPU P8'!Zone_d_impression</vt:lpstr>
      <vt:lpstr>'BPU P9'!Zone_d_impression</vt:lpstr>
      <vt:lpstr>'PHASE 1'!Zone_d_impression</vt:lpstr>
      <vt:lpstr>'RECAP DQE'!Zone_d_impression</vt:lpstr>
    </vt:vector>
  </TitlesOfParts>
  <Manager/>
  <Company>DIRISI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pacyna</dc:creator>
  <cp:keywords/>
  <dc:description/>
  <cp:lastModifiedBy>CAPEL Nathalie ATTACHE ADMI</cp:lastModifiedBy>
  <cp:revision/>
  <cp:lastPrinted>2026-05-22T14:25:02Z</cp:lastPrinted>
  <dcterms:created xsi:type="dcterms:W3CDTF">2013-05-23T12:28:39Z</dcterms:created>
  <dcterms:modified xsi:type="dcterms:W3CDTF">2026-07-10T13:07:54Z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2021-04-09T18:40:23Z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923d31f5-f76f-47e4-9068-e2a54ec79027</vt:lpwstr>
  </property>
  <property fmtid="{D5CDD505-2E9C-101B-9397-08002B2CF9AE}" pid="8" name="MSIP_Label_c135c4ba-2280-41f8-be7d-6f21d368baa3_ContentBits">
    <vt:lpwstr>0</vt:lpwstr>
  </property>
  <property fmtid="{D5CDD505-2E9C-101B-9397-08002B2CF9AE}" pid="9" name="ContentTypeId">
    <vt:lpwstr>0x010100E8328E15B400A14DA52153B30AEDE1B1</vt:lpwstr>
  </property>
</Properties>
</file>