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DAP_PRV\BAP\SM1\1- BUZER Axel\AOO Pains et viennoiseries (CERCLE MDM)\1- Passation\1- Besoin\DCE\"/>
    </mc:Choice>
  </mc:AlternateContent>
  <bookViews>
    <workbookView xWindow="120" yWindow="195" windowWidth="23250" windowHeight="9405" activeTab="1"/>
  </bookViews>
  <sheets>
    <sheet name="BPU" sheetId="1" r:id="rId1"/>
    <sheet name="DQE" sheetId="2" r:id="rId2"/>
  </sheets>
  <calcPr calcId="162913"/>
</workbook>
</file>

<file path=xl/calcChain.xml><?xml version="1.0" encoding="utf-8"?>
<calcChain xmlns="http://schemas.openxmlformats.org/spreadsheetml/2006/main">
  <c r="L12" i="2" l="1"/>
  <c r="N12" i="2" s="1"/>
  <c r="L11" i="2"/>
  <c r="N11" i="2" s="1"/>
  <c r="L10" i="2"/>
  <c r="N10" i="2" s="1"/>
  <c r="L9" i="2"/>
  <c r="N9" i="2" s="1"/>
  <c r="L8" i="2"/>
  <c r="N8" i="2" s="1"/>
  <c r="L7" i="2"/>
  <c r="N7" i="2" s="1"/>
  <c r="C12" i="2"/>
  <c r="E12" i="2" s="1"/>
  <c r="C11" i="2"/>
  <c r="E11" i="2" s="1"/>
  <c r="C10" i="2"/>
  <c r="E10" i="2" s="1"/>
  <c r="C9" i="2"/>
  <c r="E9" i="2" s="1"/>
  <c r="C7" i="2"/>
  <c r="E7" i="2" s="1"/>
  <c r="C8" i="2"/>
  <c r="E8" i="2" s="1"/>
  <c r="D10" i="1"/>
  <c r="D11" i="1"/>
  <c r="D12" i="1"/>
  <c r="D13" i="1"/>
  <c r="D14" i="1"/>
  <c r="D15" i="1"/>
  <c r="D16" i="1"/>
  <c r="D32" i="1"/>
  <c r="D33" i="1"/>
  <c r="D34" i="1"/>
  <c r="D17" i="1"/>
  <c r="D35" i="1"/>
  <c r="D18" i="1"/>
  <c r="D36" i="1"/>
  <c r="D37" i="1"/>
  <c r="D38" i="1"/>
  <c r="D39" i="1"/>
  <c r="D20" i="1"/>
  <c r="D19" i="1"/>
  <c r="D21" i="1"/>
  <c r="D22" i="1"/>
  <c r="D23" i="1"/>
  <c r="D24" i="1"/>
  <c r="D25" i="1"/>
  <c r="D26" i="1"/>
  <c r="D27" i="1"/>
  <c r="D28" i="1"/>
  <c r="D29" i="1"/>
  <c r="D30" i="1"/>
  <c r="D31" i="1"/>
  <c r="D9" i="1"/>
  <c r="D8" i="1"/>
  <c r="E14" i="2" l="1"/>
  <c r="N14" i="2"/>
</calcChain>
</file>

<file path=xl/sharedStrings.xml><?xml version="1.0" encoding="utf-8"?>
<sst xmlns="http://schemas.openxmlformats.org/spreadsheetml/2006/main" count="100" uniqueCount="64">
  <si>
    <t>50 grs</t>
  </si>
  <si>
    <t>Pavé noix</t>
  </si>
  <si>
    <t>60 grs</t>
  </si>
  <si>
    <t>Pavé campagrain</t>
  </si>
  <si>
    <t xml:space="preserve">Pavé campagne </t>
  </si>
  <si>
    <t>23 grs</t>
  </si>
  <si>
    <t>200 grs</t>
  </si>
  <si>
    <t>Croissant</t>
  </si>
  <si>
    <t>Pain complet</t>
  </si>
  <si>
    <t>250 grs</t>
  </si>
  <si>
    <t>Pain noix</t>
  </si>
  <si>
    <t xml:space="preserve">Pain seigle </t>
  </si>
  <si>
    <t>Pain complet tranché emballé</t>
  </si>
  <si>
    <t>Pain noix tranché emballé</t>
  </si>
  <si>
    <t>300 grs</t>
  </si>
  <si>
    <t>Pain de mie 10 X 10 tranché</t>
  </si>
  <si>
    <t>1500 grs</t>
  </si>
  <si>
    <t>Pain grillé tranché</t>
  </si>
  <si>
    <t>Mini viennoiserie</t>
  </si>
  <si>
    <t>600 grs</t>
  </si>
  <si>
    <t>Galette des rois briochée</t>
  </si>
  <si>
    <t>8 parts</t>
  </si>
  <si>
    <t>Pastis Landais</t>
  </si>
  <si>
    <t>8 à 10 parts</t>
  </si>
  <si>
    <t>Tourtière pomme ou pruneaux</t>
  </si>
  <si>
    <t>BORDEREAU DE PRIX</t>
  </si>
  <si>
    <t>DESIGNATION DES PRODUITS</t>
  </si>
  <si>
    <t xml:space="preserve">GRAMMAGE A L'UNITE </t>
  </si>
  <si>
    <t>Taux de TVA en vigueur :</t>
  </si>
  <si>
    <t>%</t>
  </si>
  <si>
    <t>FOURNITURE DE PAINS ET VIENNOISERIES A L'ETAT FRAIS 
AU PROFIT DU CERCLE DE LA BDD DE MONT DE MARSAN</t>
  </si>
  <si>
    <t>Petit pain blanc BIO</t>
  </si>
  <si>
    <t xml:space="preserve">Pavé pain blanc </t>
  </si>
  <si>
    <t>Pavé sésame</t>
  </si>
  <si>
    <t>Petit pain cuit sur sole BIO</t>
  </si>
  <si>
    <t>Pain au chocolat</t>
  </si>
  <si>
    <t>Pain céréale tranché emballé</t>
  </si>
  <si>
    <t>Pain seigle tranché emballé</t>
  </si>
  <si>
    <t>Pain céréale</t>
  </si>
  <si>
    <r>
      <t>Petits pains spéciaux (</t>
    </r>
    <r>
      <rPr>
        <sz val="8"/>
        <rFont val="Times New Roman"/>
        <family val="1"/>
      </rPr>
      <t>olives, lardons, chorizo, fromage, thym, figues, tomate,…</t>
    </r>
    <r>
      <rPr>
        <sz val="12"/>
        <rFont val="Times New Roman"/>
        <family val="1"/>
      </rPr>
      <t>)</t>
    </r>
  </si>
  <si>
    <t>Pain aux raisins</t>
  </si>
  <si>
    <t xml:space="preserve">Pain campagne rond </t>
  </si>
  <si>
    <t>Pain de campagne long (diamètre 30 cm)</t>
  </si>
  <si>
    <t>Pain campagne long tranché emballé</t>
  </si>
  <si>
    <t>Flûte</t>
  </si>
  <si>
    <t>Baguette</t>
  </si>
  <si>
    <t>Pain aux céréales long (diamètre 30 cm)</t>
  </si>
  <si>
    <t xml:space="preserve">PRIX UNITAIRE EN € H.T. </t>
  </si>
  <si>
    <t>Désignation des produits</t>
  </si>
  <si>
    <t>Prix unitaire HT en €</t>
  </si>
  <si>
    <t>Quantité estimative annuelle</t>
  </si>
  <si>
    <t>Total estimé HT en €</t>
  </si>
  <si>
    <t>Détail quantitatif estimatif (document non-contractuel - destiné à l'analyse)</t>
  </si>
  <si>
    <t>Ce document se remplit automatiquement</t>
  </si>
  <si>
    <t>Pavé campagne</t>
  </si>
  <si>
    <t>Tourtière pommes</t>
  </si>
  <si>
    <t>DQE PAIN</t>
  </si>
  <si>
    <t>TOUS LES PRIX DOIVENT ÊTRE REMPLIS</t>
  </si>
  <si>
    <t>DQE VIENNOISERIES ET PÂTISSERIES</t>
  </si>
  <si>
    <t>TOTAL DQE PAIN :</t>
  </si>
  <si>
    <t>TOTAL DQE VIENNOISERIES ET PÂTISSERIES :</t>
  </si>
  <si>
    <t>PRIX UNITAIRE EN € TTC</t>
  </si>
  <si>
    <t>Les cases colorées doivent être remplies par le soumissionnaire</t>
  </si>
  <si>
    <t>Brioche grand modèle tranchée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</si>
</sst>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13" applyNumberFormat="0" applyFont="0" applyAlignment="0" applyProtection="0"/>
    <xf numFmtId="44" fontId="5" fillId="0" borderId="0" applyFont="0" applyFill="0" applyBorder="0" applyAlignment="0" applyProtection="0"/>
  </cellStyleXfs>
  <cellXfs count="46">
    <xf numFmtId="0" fontId="0" fillId="0" borderId="0" xfId="0"/>
    <xf numFmtId="0" fontId="0" fillId="5" borderId="0" xfId="0" applyFill="1"/>
    <xf numFmtId="0" fontId="3" fillId="5" borderId="0" xfId="3" applyFont="1" applyFill="1" applyBorder="1" applyAlignment="1" applyProtection="1">
      <alignment horizontal="center"/>
    </xf>
    <xf numFmtId="44" fontId="1" fillId="5" borderId="0" xfId="1" applyNumberFormat="1" applyFont="1" applyFill="1" applyBorder="1" applyProtection="1"/>
    <xf numFmtId="0" fontId="2" fillId="5" borderId="0" xfId="2" applyFont="1" applyFill="1" applyBorder="1" applyAlignment="1" applyProtection="1">
      <alignment horizontal="left" indent="1"/>
    </xf>
    <xf numFmtId="0" fontId="1" fillId="5" borderId="1" xfId="2" applyFont="1" applyFill="1" applyBorder="1" applyAlignment="1" applyProtection="1">
      <alignment horizontal="center" vertical="center"/>
    </xf>
    <xf numFmtId="0" fontId="1" fillId="5" borderId="2" xfId="2" applyFont="1" applyFill="1" applyBorder="1" applyAlignment="1" applyProtection="1">
      <alignment horizontal="left" indent="1"/>
    </xf>
    <xf numFmtId="0" fontId="1" fillId="5" borderId="3" xfId="3" applyFont="1" applyFill="1" applyBorder="1" applyAlignment="1" applyProtection="1">
      <alignment horizontal="center" vertical="center" wrapText="1"/>
    </xf>
    <xf numFmtId="0" fontId="1" fillId="5" borderId="4" xfId="1" applyFont="1" applyFill="1" applyBorder="1" applyAlignment="1" applyProtection="1">
      <alignment horizontal="center" vertical="center" wrapText="1"/>
    </xf>
    <xf numFmtId="0" fontId="1" fillId="5" borderId="1" xfId="1" applyFont="1" applyFill="1" applyBorder="1" applyAlignment="1" applyProtection="1">
      <alignment horizontal="center" vertical="center" wrapText="1"/>
    </xf>
    <xf numFmtId="0" fontId="8" fillId="6" borderId="5" xfId="0" applyFont="1" applyFill="1" applyBorder="1"/>
    <xf numFmtId="0" fontId="9" fillId="6" borderId="4" xfId="0" applyFont="1" applyFill="1" applyBorder="1"/>
    <xf numFmtId="0" fontId="9" fillId="6" borderId="3" xfId="0" applyFont="1" applyFill="1" applyBorder="1"/>
    <xf numFmtId="0" fontId="10" fillId="6" borderId="4" xfId="0" applyFont="1" applyFill="1" applyBorder="1"/>
    <xf numFmtId="0" fontId="8" fillId="6" borderId="3" xfId="0" applyFont="1" applyFill="1" applyBorder="1"/>
    <xf numFmtId="0" fontId="1" fillId="5" borderId="7" xfId="2" applyFont="1" applyFill="1" applyBorder="1" applyAlignment="1" applyProtection="1">
      <alignment horizontal="left" indent="1"/>
    </xf>
    <xf numFmtId="0" fontId="1" fillId="5" borderId="2" xfId="2" applyFont="1" applyFill="1" applyBorder="1" applyAlignment="1" applyProtection="1">
      <alignment horizontal="left" vertical="center" wrapText="1"/>
    </xf>
    <xf numFmtId="0" fontId="1" fillId="5" borderId="8" xfId="3" applyFont="1" applyFill="1" applyBorder="1" applyAlignment="1" applyProtection="1">
      <alignment horizontal="center"/>
    </xf>
    <xf numFmtId="0" fontId="1" fillId="5" borderId="9" xfId="3" applyFont="1" applyFill="1" applyBorder="1" applyAlignment="1" applyProtection="1">
      <alignment horizontal="center"/>
    </xf>
    <xf numFmtId="0" fontId="1" fillId="5" borderId="9" xfId="3" applyFont="1" applyFill="1" applyBorder="1" applyAlignment="1" applyProtection="1">
      <alignment horizontal="center" vertical="center"/>
    </xf>
    <xf numFmtId="0" fontId="1" fillId="5" borderId="10" xfId="2" applyFont="1" applyFill="1" applyBorder="1" applyAlignment="1" applyProtection="1">
      <alignment horizontal="left" indent="1"/>
    </xf>
    <xf numFmtId="0" fontId="1" fillId="5" borderId="11" xfId="3" applyFont="1" applyFill="1" applyBorder="1" applyAlignment="1" applyProtection="1">
      <alignment horizontal="center"/>
    </xf>
    <xf numFmtId="0" fontId="1" fillId="5" borderId="2" xfId="3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3" fontId="0" fillId="5" borderId="0" xfId="0" applyNumberFormat="1" applyFill="1"/>
    <xf numFmtId="0" fontId="7" fillId="0" borderId="0" xfId="0" applyFont="1"/>
    <xf numFmtId="0" fontId="7" fillId="0" borderId="0" xfId="0" applyFont="1" applyAlignment="1">
      <alignment horizontal="center"/>
    </xf>
    <xf numFmtId="3" fontId="0" fillId="0" borderId="0" xfId="0" applyNumberFormat="1"/>
    <xf numFmtId="0" fontId="13" fillId="0" borderId="0" xfId="0" applyFont="1"/>
    <xf numFmtId="0" fontId="14" fillId="5" borderId="0" xfId="0" applyFont="1" applyFill="1" applyAlignment="1">
      <alignment horizontal="center"/>
    </xf>
    <xf numFmtId="44" fontId="1" fillId="5" borderId="12" xfId="1" applyNumberFormat="1" applyFont="1" applyFill="1" applyBorder="1" applyProtection="1"/>
    <xf numFmtId="44" fontId="1" fillId="5" borderId="6" xfId="1" applyNumberFormat="1" applyFont="1" applyFill="1" applyBorder="1" applyProtection="1"/>
    <xf numFmtId="0" fontId="0" fillId="7" borderId="0" xfId="0" applyFill="1"/>
    <xf numFmtId="164" fontId="0" fillId="5" borderId="0" xfId="0" applyNumberFormat="1" applyFill="1"/>
    <xf numFmtId="164" fontId="1" fillId="7" borderId="7" xfId="1" applyNumberFormat="1" applyFont="1" applyFill="1" applyBorder="1" applyProtection="1"/>
    <xf numFmtId="164" fontId="1" fillId="7" borderId="2" xfId="1" applyNumberFormat="1" applyFont="1" applyFill="1" applyBorder="1" applyProtection="1"/>
    <xf numFmtId="164" fontId="1" fillId="7" borderId="10" xfId="1" applyNumberFormat="1" applyFont="1" applyFill="1" applyBorder="1" applyProtection="1"/>
    <xf numFmtId="165" fontId="13" fillId="0" borderId="0" xfId="0" applyNumberFormat="1" applyFont="1"/>
    <xf numFmtId="165" fontId="13" fillId="0" borderId="0" xfId="4" applyNumberFormat="1" applyFont="1"/>
    <xf numFmtId="0" fontId="10" fillId="5" borderId="0" xfId="0" applyFont="1" applyFill="1" applyAlignment="1">
      <alignment horizontal="center"/>
    </xf>
    <xf numFmtId="0" fontId="0" fillId="5" borderId="0" xfId="0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wrapText="1"/>
    </xf>
    <xf numFmtId="0" fontId="0" fillId="5" borderId="0" xfId="0" applyFill="1" applyAlignment="1">
      <alignment horizontal="center"/>
    </xf>
  </cellXfs>
  <cellStyles count="5">
    <cellStyle name="40 % - Accent5" xfId="1" builtinId="47"/>
    <cellStyle name="60 % - Accent2" xfId="2" builtinId="36"/>
    <cellStyle name="Monétaire" xfId="4" builtinId="4"/>
    <cellStyle name="Normal" xfId="0" builtinId="0"/>
    <cellStyle name="Note" xfId="3" builtinId="10"/>
  </cellStyles>
  <dxfs count="10">
    <dxf>
      <numFmt numFmtId="164" formatCode="_-* #,##0.00\ [$€-40C]_-;\-* #,##0.00\ [$€-40C]_-;_-* &quot;-&quot;??\ [$€-40C]_-;_-@_-"/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numFmt numFmtId="164" formatCode="_-* #,##0.00\ [$€-40C]_-;\-* #,##0.00\ [$€-40C]_-;_-* &quot;-&quot;??\ [$€-40C]_-;_-@_-"/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numFmt numFmtId="164" formatCode="_-* #,##0.00\ [$€-40C]_-;\-* #,##0.00\ [$€-40C]_-;_-* &quot;-&quot;??\ [$€-40C]_-;_-@_-"/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numFmt numFmtId="164" formatCode="_-* #,##0.00\ [$€-40C]_-;\-* #,##0.00\ [$€-40C]_-;_-* &quot;-&quot;??\ [$€-40C]_-;_-@_-"/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au2" displayName="Tableau2" ref="B6:E12" totalsRowShown="0" dataDxfId="9">
  <autoFilter ref="B6:E12"/>
  <tableColumns count="4">
    <tableColumn id="1" name="Désignation des produits" dataDxfId="8"/>
    <tableColumn id="2" name="Prix unitaire HT en €" dataDxfId="7"/>
    <tableColumn id="3" name="Quantité estimative annuelle" dataDxfId="6"/>
    <tableColumn id="4" name="Total estimé HT en €" dataDxfId="5">
      <calculatedColumnFormula>C7*D7</calculatedColumnFormula>
    </tableColumn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5" name="Tableau26" displayName="Tableau26" ref="K6:N12" totalsRowShown="0" dataDxfId="4">
  <autoFilter ref="K6:N12"/>
  <tableColumns count="4">
    <tableColumn id="1" name="Désignation des produits" dataDxfId="3"/>
    <tableColumn id="2" name="Prix unitaire HT en €" dataDxfId="2"/>
    <tableColumn id="3" name="Quantité estimative annuelle" dataDxfId="1"/>
    <tableColumn id="4" name="Total estimé HT en €" dataDxfId="0">
      <calculatedColumnFormula>L7*M7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opLeftCell="A4" workbookViewId="0">
      <selection activeCell="F14" sqref="F14"/>
    </sheetView>
  </sheetViews>
  <sheetFormatPr baseColWidth="10" defaultRowHeight="15" x14ac:dyDescent="0.25"/>
  <cols>
    <col min="1" max="1" width="46.7109375" style="1" customWidth="1"/>
    <col min="2" max="2" width="15.7109375" style="1" customWidth="1"/>
    <col min="3" max="4" width="16.85546875" style="1" customWidth="1"/>
    <col min="5" max="5" width="15.42578125" style="1" customWidth="1"/>
    <col min="6" max="6" width="57" style="1" customWidth="1"/>
    <col min="7" max="16384" width="11.42578125" style="1"/>
  </cols>
  <sheetData>
    <row r="1" spans="1:6" ht="30.75" customHeight="1" x14ac:dyDescent="0.25">
      <c r="A1" s="42"/>
      <c r="B1" s="42"/>
      <c r="C1" s="42"/>
      <c r="D1" s="42"/>
      <c r="E1" s="42"/>
    </row>
    <row r="2" spans="1:6" ht="24" customHeight="1" x14ac:dyDescent="0.25">
      <c r="A2" s="43" t="s">
        <v>25</v>
      </c>
      <c r="B2" s="43"/>
      <c r="C2" s="43"/>
      <c r="D2" s="43"/>
      <c r="E2" s="43"/>
    </row>
    <row r="3" spans="1:6" ht="26.25" customHeight="1" x14ac:dyDescent="0.25">
      <c r="A3" s="42"/>
      <c r="B3" s="42"/>
      <c r="C3" s="42"/>
      <c r="D3" s="42"/>
      <c r="E3" s="42"/>
    </row>
    <row r="4" spans="1:6" ht="32.25" customHeight="1" x14ac:dyDescent="0.25">
      <c r="A4" s="44" t="s">
        <v>30</v>
      </c>
      <c r="B4" s="45"/>
      <c r="C4" s="45"/>
      <c r="D4" s="45"/>
      <c r="E4" s="45"/>
    </row>
    <row r="5" spans="1:6" ht="18.75" x14ac:dyDescent="0.3">
      <c r="B5" s="31" t="s">
        <v>57</v>
      </c>
    </row>
    <row r="6" spans="1:6" ht="23.25" thickBot="1" x14ac:dyDescent="0.35">
      <c r="A6" s="41"/>
      <c r="B6" s="41"/>
      <c r="C6" s="41"/>
      <c r="D6" s="41"/>
      <c r="E6" s="41"/>
    </row>
    <row r="7" spans="1:6" ht="65.25" customHeight="1" thickBot="1" x14ac:dyDescent="0.3">
      <c r="A7" s="5" t="s">
        <v>26</v>
      </c>
      <c r="B7" s="7" t="s">
        <v>27</v>
      </c>
      <c r="C7" s="9" t="s">
        <v>47</v>
      </c>
      <c r="D7" s="8" t="s">
        <v>61</v>
      </c>
    </row>
    <row r="8" spans="1:6" ht="16.5" customHeight="1" x14ac:dyDescent="0.25">
      <c r="A8" s="15" t="s">
        <v>31</v>
      </c>
      <c r="B8" s="17" t="s">
        <v>0</v>
      </c>
      <c r="C8" s="36"/>
      <c r="D8" s="32">
        <f>C8*1.055</f>
        <v>0</v>
      </c>
      <c r="F8" s="34" t="s">
        <v>62</v>
      </c>
    </row>
    <row r="9" spans="1:6" ht="15.75" x14ac:dyDescent="0.25">
      <c r="A9" s="6" t="s">
        <v>32</v>
      </c>
      <c r="B9" s="18" t="s">
        <v>0</v>
      </c>
      <c r="C9" s="37"/>
      <c r="D9" s="33">
        <f>C9*1.055</f>
        <v>0</v>
      </c>
    </row>
    <row r="10" spans="1:6" ht="15.75" x14ac:dyDescent="0.25">
      <c r="A10" s="6" t="s">
        <v>33</v>
      </c>
      <c r="B10" s="18" t="s">
        <v>0</v>
      </c>
      <c r="C10" s="37"/>
      <c r="D10" s="32">
        <f t="shared" ref="D10:D39" si="0">C10*1.055</f>
        <v>0</v>
      </c>
    </row>
    <row r="11" spans="1:6" ht="15.75" x14ac:dyDescent="0.25">
      <c r="A11" s="6" t="s">
        <v>1</v>
      </c>
      <c r="B11" s="18" t="s">
        <v>2</v>
      </c>
      <c r="C11" s="37"/>
      <c r="D11" s="33">
        <f t="shared" si="0"/>
        <v>0</v>
      </c>
    </row>
    <row r="12" spans="1:6" ht="15.75" x14ac:dyDescent="0.25">
      <c r="A12" s="6" t="s">
        <v>3</v>
      </c>
      <c r="B12" s="18" t="s">
        <v>2</v>
      </c>
      <c r="C12" s="37"/>
      <c r="D12" s="32">
        <f t="shared" si="0"/>
        <v>0</v>
      </c>
    </row>
    <row r="13" spans="1:6" ht="15.75" x14ac:dyDescent="0.25">
      <c r="A13" s="6" t="s">
        <v>4</v>
      </c>
      <c r="B13" s="18" t="s">
        <v>2</v>
      </c>
      <c r="C13" s="37"/>
      <c r="D13" s="33">
        <f t="shared" si="0"/>
        <v>0</v>
      </c>
    </row>
    <row r="14" spans="1:6" ht="15.75" x14ac:dyDescent="0.25">
      <c r="A14" s="6" t="s">
        <v>34</v>
      </c>
      <c r="B14" s="18" t="s">
        <v>2</v>
      </c>
      <c r="C14" s="37"/>
      <c r="D14" s="32">
        <f t="shared" si="0"/>
        <v>0</v>
      </c>
    </row>
    <row r="15" spans="1:6" ht="15.75" x14ac:dyDescent="0.25">
      <c r="A15" s="6" t="s">
        <v>44</v>
      </c>
      <c r="B15" s="18" t="s">
        <v>6</v>
      </c>
      <c r="C15" s="37"/>
      <c r="D15" s="33">
        <f t="shared" si="0"/>
        <v>0</v>
      </c>
    </row>
    <row r="16" spans="1:6" ht="15.75" x14ac:dyDescent="0.25">
      <c r="A16" s="6" t="s">
        <v>45</v>
      </c>
      <c r="B16" s="18" t="s">
        <v>6</v>
      </c>
      <c r="C16" s="37"/>
      <c r="D16" s="32">
        <f t="shared" si="0"/>
        <v>0</v>
      </c>
    </row>
    <row r="17" spans="1:4" ht="15.75" x14ac:dyDescent="0.25">
      <c r="A17" s="6" t="s">
        <v>17</v>
      </c>
      <c r="B17" s="18" t="s">
        <v>14</v>
      </c>
      <c r="C17" s="37"/>
      <c r="D17" s="32">
        <f t="shared" ref="D17:D31" si="1">C17*1.055</f>
        <v>0</v>
      </c>
    </row>
    <row r="18" spans="1:4" ht="31.5" x14ac:dyDescent="0.25">
      <c r="A18" s="16" t="s">
        <v>39</v>
      </c>
      <c r="B18" s="19" t="s">
        <v>2</v>
      </c>
      <c r="C18" s="37"/>
      <c r="D18" s="32">
        <f t="shared" si="1"/>
        <v>0</v>
      </c>
    </row>
    <row r="19" spans="1:4" ht="15.75" x14ac:dyDescent="0.25">
      <c r="A19" s="6" t="s">
        <v>8</v>
      </c>
      <c r="B19" s="18" t="s">
        <v>9</v>
      </c>
      <c r="C19" s="37"/>
      <c r="D19" s="32">
        <f t="shared" si="1"/>
        <v>0</v>
      </c>
    </row>
    <row r="20" spans="1:4" ht="15.75" x14ac:dyDescent="0.25">
      <c r="A20" s="6" t="s">
        <v>15</v>
      </c>
      <c r="B20" s="18" t="s">
        <v>16</v>
      </c>
      <c r="C20" s="37"/>
      <c r="D20" s="33">
        <f t="shared" si="1"/>
        <v>0</v>
      </c>
    </row>
    <row r="21" spans="1:4" ht="15.75" x14ac:dyDescent="0.25">
      <c r="A21" s="6" t="s">
        <v>10</v>
      </c>
      <c r="B21" s="18" t="s">
        <v>9</v>
      </c>
      <c r="C21" s="37"/>
      <c r="D21" s="33">
        <f t="shared" si="1"/>
        <v>0</v>
      </c>
    </row>
    <row r="22" spans="1:4" ht="15.75" x14ac:dyDescent="0.25">
      <c r="A22" s="6" t="s">
        <v>11</v>
      </c>
      <c r="B22" s="18" t="s">
        <v>9</v>
      </c>
      <c r="C22" s="37"/>
      <c r="D22" s="32">
        <f t="shared" si="1"/>
        <v>0</v>
      </c>
    </row>
    <row r="23" spans="1:4" ht="15.75" x14ac:dyDescent="0.25">
      <c r="A23" s="6" t="s">
        <v>38</v>
      </c>
      <c r="B23" s="18" t="s">
        <v>9</v>
      </c>
      <c r="C23" s="37"/>
      <c r="D23" s="33">
        <f t="shared" si="1"/>
        <v>0</v>
      </c>
    </row>
    <row r="24" spans="1:4" ht="15.75" x14ac:dyDescent="0.25">
      <c r="A24" s="6" t="s">
        <v>12</v>
      </c>
      <c r="B24" s="18" t="s">
        <v>9</v>
      </c>
      <c r="C24" s="37"/>
      <c r="D24" s="32">
        <f t="shared" si="1"/>
        <v>0</v>
      </c>
    </row>
    <row r="25" spans="1:4" ht="15.75" x14ac:dyDescent="0.25">
      <c r="A25" s="6" t="s">
        <v>13</v>
      </c>
      <c r="B25" s="18" t="s">
        <v>9</v>
      </c>
      <c r="C25" s="37"/>
      <c r="D25" s="33">
        <f t="shared" si="1"/>
        <v>0</v>
      </c>
    </row>
    <row r="26" spans="1:4" ht="15.75" x14ac:dyDescent="0.25">
      <c r="A26" s="6" t="s">
        <v>37</v>
      </c>
      <c r="B26" s="18" t="s">
        <v>9</v>
      </c>
      <c r="C26" s="37"/>
      <c r="D26" s="32">
        <f t="shared" si="1"/>
        <v>0</v>
      </c>
    </row>
    <row r="27" spans="1:4" ht="15.75" x14ac:dyDescent="0.25">
      <c r="A27" s="6" t="s">
        <v>36</v>
      </c>
      <c r="B27" s="18" t="s">
        <v>9</v>
      </c>
      <c r="C27" s="37"/>
      <c r="D27" s="33">
        <f t="shared" si="1"/>
        <v>0</v>
      </c>
    </row>
    <row r="28" spans="1:4" ht="15.75" x14ac:dyDescent="0.25">
      <c r="A28" s="6" t="s">
        <v>46</v>
      </c>
      <c r="B28" s="18" t="s">
        <v>9</v>
      </c>
      <c r="C28" s="37"/>
      <c r="D28" s="32">
        <f t="shared" si="1"/>
        <v>0</v>
      </c>
    </row>
    <row r="29" spans="1:4" ht="15.75" x14ac:dyDescent="0.25">
      <c r="A29" s="6" t="s">
        <v>41</v>
      </c>
      <c r="B29" s="18" t="s">
        <v>14</v>
      </c>
      <c r="C29" s="37"/>
      <c r="D29" s="33">
        <f t="shared" si="1"/>
        <v>0</v>
      </c>
    </row>
    <row r="30" spans="1:4" ht="15.75" x14ac:dyDescent="0.25">
      <c r="A30" s="20" t="s">
        <v>42</v>
      </c>
      <c r="B30" s="21" t="s">
        <v>14</v>
      </c>
      <c r="C30" s="38"/>
      <c r="D30" s="32">
        <f t="shared" si="1"/>
        <v>0</v>
      </c>
    </row>
    <row r="31" spans="1:4" ht="15.75" x14ac:dyDescent="0.25">
      <c r="A31" s="20" t="s">
        <v>43</v>
      </c>
      <c r="B31" s="21" t="s">
        <v>14</v>
      </c>
      <c r="C31" s="38"/>
      <c r="D31" s="33">
        <f t="shared" si="1"/>
        <v>0</v>
      </c>
    </row>
    <row r="32" spans="1:4" ht="15.75" x14ac:dyDescent="0.25">
      <c r="A32" s="6" t="s">
        <v>40</v>
      </c>
      <c r="B32" s="22" t="s">
        <v>0</v>
      </c>
      <c r="C32" s="37"/>
      <c r="D32" s="33">
        <f t="shared" si="0"/>
        <v>0</v>
      </c>
    </row>
    <row r="33" spans="1:5" ht="15.75" x14ac:dyDescent="0.25">
      <c r="A33" s="15" t="s">
        <v>7</v>
      </c>
      <c r="B33" s="18" t="s">
        <v>0</v>
      </c>
      <c r="C33" s="37"/>
      <c r="D33" s="32">
        <f t="shared" si="0"/>
        <v>0</v>
      </c>
    </row>
    <row r="34" spans="1:5" ht="15.75" x14ac:dyDescent="0.25">
      <c r="A34" s="6" t="s">
        <v>35</v>
      </c>
      <c r="B34" s="18" t="s">
        <v>0</v>
      </c>
      <c r="C34" s="37"/>
      <c r="D34" s="33">
        <f t="shared" si="0"/>
        <v>0</v>
      </c>
    </row>
    <row r="35" spans="1:5" ht="15.75" x14ac:dyDescent="0.25">
      <c r="A35" s="6" t="s">
        <v>18</v>
      </c>
      <c r="B35" s="18" t="s">
        <v>5</v>
      </c>
      <c r="C35" s="37"/>
      <c r="D35" s="33">
        <f t="shared" si="0"/>
        <v>0</v>
      </c>
    </row>
    <row r="36" spans="1:5" ht="15.75" x14ac:dyDescent="0.25">
      <c r="A36" s="6" t="s">
        <v>63</v>
      </c>
      <c r="B36" s="18" t="s">
        <v>19</v>
      </c>
      <c r="C36" s="37"/>
      <c r="D36" s="33">
        <f t="shared" si="0"/>
        <v>0</v>
      </c>
    </row>
    <row r="37" spans="1:5" ht="15.75" x14ac:dyDescent="0.25">
      <c r="A37" s="6" t="s">
        <v>20</v>
      </c>
      <c r="B37" s="18" t="s">
        <v>21</v>
      </c>
      <c r="C37" s="37"/>
      <c r="D37" s="32">
        <f t="shared" si="0"/>
        <v>0</v>
      </c>
    </row>
    <row r="38" spans="1:5" ht="15.75" x14ac:dyDescent="0.25">
      <c r="A38" s="6" t="s">
        <v>22</v>
      </c>
      <c r="B38" s="18" t="s">
        <v>23</v>
      </c>
      <c r="C38" s="37"/>
      <c r="D38" s="33">
        <f t="shared" si="0"/>
        <v>0</v>
      </c>
    </row>
    <row r="39" spans="1:5" ht="15.75" x14ac:dyDescent="0.25">
      <c r="A39" s="6" t="s">
        <v>24</v>
      </c>
      <c r="B39" s="18" t="s">
        <v>23</v>
      </c>
      <c r="C39" s="37"/>
      <c r="D39" s="32">
        <f t="shared" si="0"/>
        <v>0</v>
      </c>
    </row>
    <row r="41" spans="1:5" ht="16.5" thickBot="1" x14ac:dyDescent="0.3">
      <c r="A41" s="4"/>
      <c r="B41" s="2"/>
      <c r="C41" s="3"/>
      <c r="D41" s="3"/>
      <c r="E41" s="3"/>
    </row>
    <row r="42" spans="1:5" ht="23.25" thickBot="1" x14ac:dyDescent="0.35">
      <c r="A42" s="10" t="s">
        <v>28</v>
      </c>
      <c r="B42" s="11"/>
      <c r="C42" s="12"/>
      <c r="D42" s="14">
        <v>5.5</v>
      </c>
      <c r="E42" s="13" t="s">
        <v>29</v>
      </c>
    </row>
    <row r="44" spans="1:5" ht="12" customHeight="1" x14ac:dyDescent="0.25"/>
  </sheetData>
  <mergeCells count="5">
    <mergeCell ref="A6:E6"/>
    <mergeCell ref="A1:E1"/>
    <mergeCell ref="A2:E2"/>
    <mergeCell ref="A3:E3"/>
    <mergeCell ref="A4:E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7"/>
  <sheetViews>
    <sheetView tabSelected="1" workbookViewId="0">
      <selection activeCell="E7" sqref="E7"/>
    </sheetView>
  </sheetViews>
  <sheetFormatPr baseColWidth="10" defaultRowHeight="15" x14ac:dyDescent="0.25"/>
  <cols>
    <col min="2" max="2" width="24.85546875" customWidth="1"/>
    <col min="3" max="4" width="11.5703125" customWidth="1"/>
    <col min="5" max="5" width="14.5703125" customWidth="1"/>
    <col min="11" max="11" width="25.42578125" customWidth="1"/>
    <col min="12" max="12" width="13.85546875" customWidth="1"/>
    <col min="13" max="13" width="14.42578125" customWidth="1"/>
    <col min="14" max="14" width="16.5703125" customWidth="1"/>
  </cols>
  <sheetData>
    <row r="2" spans="2:14" ht="18.75" x14ac:dyDescent="0.3">
      <c r="B2" s="24" t="s">
        <v>52</v>
      </c>
    </row>
    <row r="3" spans="2:14" ht="18.75" x14ac:dyDescent="0.3">
      <c r="B3" s="25" t="s">
        <v>53</v>
      </c>
    </row>
    <row r="5" spans="2:14" x14ac:dyDescent="0.25">
      <c r="C5" s="28" t="s">
        <v>56</v>
      </c>
      <c r="L5" s="27" t="s">
        <v>58</v>
      </c>
    </row>
    <row r="6" spans="2:14" ht="49.5" customHeight="1" x14ac:dyDescent="0.25">
      <c r="B6" s="23" t="s">
        <v>48</v>
      </c>
      <c r="C6" s="23" t="s">
        <v>49</v>
      </c>
      <c r="D6" s="23" t="s">
        <v>50</v>
      </c>
      <c r="E6" s="23" t="s">
        <v>51</v>
      </c>
      <c r="K6" s="23" t="s">
        <v>48</v>
      </c>
      <c r="L6" s="23" t="s">
        <v>49</v>
      </c>
      <c r="M6" s="23" t="s">
        <v>50</v>
      </c>
      <c r="N6" s="23" t="s">
        <v>51</v>
      </c>
    </row>
    <row r="7" spans="2:14" x14ac:dyDescent="0.25">
      <c r="B7" s="1" t="s">
        <v>31</v>
      </c>
      <c r="C7" s="35">
        <f>BPU!C8</f>
        <v>0</v>
      </c>
      <c r="D7" s="26">
        <v>46225</v>
      </c>
      <c r="E7" s="35">
        <f t="shared" ref="E7:E12" si="0">C7*D7</f>
        <v>0</v>
      </c>
      <c r="K7" s="1" t="s">
        <v>40</v>
      </c>
      <c r="L7" s="35">
        <f>BPU!C32</f>
        <v>0</v>
      </c>
      <c r="M7" s="26">
        <v>1120</v>
      </c>
      <c r="N7" s="35">
        <f t="shared" ref="N7:N12" si="1">L7*M7</f>
        <v>0</v>
      </c>
    </row>
    <row r="8" spans="2:14" x14ac:dyDescent="0.25">
      <c r="B8" s="1" t="s">
        <v>33</v>
      </c>
      <c r="C8" s="35">
        <f>BPU!C10</f>
        <v>0</v>
      </c>
      <c r="D8" s="26">
        <v>38830</v>
      </c>
      <c r="E8" s="35">
        <f t="shared" si="0"/>
        <v>0</v>
      </c>
      <c r="I8" s="29"/>
      <c r="K8" s="1" t="s">
        <v>7</v>
      </c>
      <c r="L8" s="35">
        <f>BPU!C33</f>
        <v>0</v>
      </c>
      <c r="M8" s="26">
        <v>46510</v>
      </c>
      <c r="N8" s="35">
        <f t="shared" si="1"/>
        <v>0</v>
      </c>
    </row>
    <row r="9" spans="2:14" x14ac:dyDescent="0.25">
      <c r="B9" s="1" t="s">
        <v>1</v>
      </c>
      <c r="C9" s="35">
        <f>BPU!C11</f>
        <v>0</v>
      </c>
      <c r="D9" s="26">
        <v>20600</v>
      </c>
      <c r="E9" s="35">
        <f t="shared" si="0"/>
        <v>0</v>
      </c>
      <c r="I9" s="29"/>
      <c r="K9" s="1" t="s">
        <v>35</v>
      </c>
      <c r="L9" s="35">
        <f>BPU!C34</f>
        <v>0</v>
      </c>
      <c r="M9" s="1">
        <v>480</v>
      </c>
      <c r="N9" s="35">
        <f t="shared" si="1"/>
        <v>0</v>
      </c>
    </row>
    <row r="10" spans="2:14" x14ac:dyDescent="0.25">
      <c r="B10" s="1" t="s">
        <v>3</v>
      </c>
      <c r="C10" s="35">
        <f>BPU!C12</f>
        <v>0</v>
      </c>
      <c r="D10" s="26">
        <v>37000</v>
      </c>
      <c r="E10" s="35">
        <f t="shared" si="0"/>
        <v>0</v>
      </c>
      <c r="I10" s="29"/>
      <c r="K10" s="1" t="s">
        <v>18</v>
      </c>
      <c r="L10" s="35">
        <f>BPU!C35</f>
        <v>0</v>
      </c>
      <c r="M10" s="26">
        <v>4894</v>
      </c>
      <c r="N10" s="35">
        <f t="shared" si="1"/>
        <v>0</v>
      </c>
    </row>
    <row r="11" spans="2:14" x14ac:dyDescent="0.25">
      <c r="B11" s="1" t="s">
        <v>54</v>
      </c>
      <c r="C11" s="35">
        <f>BPU!C13</f>
        <v>0</v>
      </c>
      <c r="D11" s="26">
        <v>20900</v>
      </c>
      <c r="E11" s="35">
        <f t="shared" si="0"/>
        <v>0</v>
      </c>
      <c r="K11" s="1" t="s">
        <v>22</v>
      </c>
      <c r="L11" s="35">
        <f>BPU!C38</f>
        <v>0</v>
      </c>
      <c r="M11" s="1">
        <v>255</v>
      </c>
      <c r="N11" s="35">
        <f t="shared" si="1"/>
        <v>0</v>
      </c>
    </row>
    <row r="12" spans="2:14" x14ac:dyDescent="0.25">
      <c r="B12" s="1" t="s">
        <v>34</v>
      </c>
      <c r="C12" s="35">
        <f>BPU!C14</f>
        <v>0</v>
      </c>
      <c r="D12" s="26">
        <v>275100</v>
      </c>
      <c r="E12" s="35">
        <f t="shared" si="0"/>
        <v>0</v>
      </c>
      <c r="K12" s="1" t="s">
        <v>55</v>
      </c>
      <c r="L12" s="35">
        <f>BPU!C39</f>
        <v>0</v>
      </c>
      <c r="M12" s="1">
        <v>613</v>
      </c>
      <c r="N12" s="35">
        <f t="shared" si="1"/>
        <v>0</v>
      </c>
    </row>
    <row r="14" spans="2:14" ht="18.75" x14ac:dyDescent="0.3">
      <c r="B14" s="24" t="s">
        <v>59</v>
      </c>
      <c r="E14" s="40">
        <f>SUM(E7:E12)</f>
        <v>0</v>
      </c>
      <c r="K14" s="30" t="s">
        <v>60</v>
      </c>
      <c r="N14" s="39">
        <f>SUM(N7:N12)</f>
        <v>0</v>
      </c>
    </row>
    <row r="17" spans="4:13" x14ac:dyDescent="0.25">
      <c r="D17" s="29"/>
      <c r="M17" s="29"/>
    </row>
  </sheetData>
  <pageMargins left="0.7" right="0.7" top="0.75" bottom="0.75" header="0.3" footer="0.3"/>
  <pageSetup paperSize="9" orientation="portrait" r:id="rId1"/>
  <ignoredErrors>
    <ignoredError sqref="C8:C12" calculatedColumn="1"/>
  </ignoredErrors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MINISTERE DE LA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MULAT Isabelle ADJ ADM PPAL 1CL</dc:creator>
  <cp:lastModifiedBy>BUZER Axel Apprenti</cp:lastModifiedBy>
  <cp:lastPrinted>2021-03-18T14:24:42Z</cp:lastPrinted>
  <dcterms:created xsi:type="dcterms:W3CDTF">2017-07-20T12:07:55Z</dcterms:created>
  <dcterms:modified xsi:type="dcterms:W3CDTF">2026-05-27T08:20:07Z</dcterms:modified>
</cp:coreProperties>
</file>