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O:\DAP\Achats\BSC\RESTAURATION\DAF_2025_001122 Fourniture d'emballages alimentaires, barquettes et film de scellage\2 - DCE\DCE\DCE_DAF_2025_001122\DCE WORD\DQE_DAF_2025_001122\"/>
    </mc:Choice>
  </mc:AlternateContent>
  <bookViews>
    <workbookView xWindow="0" yWindow="0" windowWidth="28800" windowHeight="12180"/>
  </bookViews>
  <sheets>
    <sheet name="DQE" sheetId="3" r:id="rId1"/>
  </sheets>
  <definedNames>
    <definedName name="_xlnm.Print_Area" localSheetId="0">DQE!$A$1:$I$11</definedName>
  </definedNames>
  <calcPr calcId="162913"/>
</workbook>
</file>

<file path=xl/calcChain.xml><?xml version="1.0" encoding="utf-8"?>
<calcChain xmlns="http://schemas.openxmlformats.org/spreadsheetml/2006/main">
  <c r="H5" i="3" l="1"/>
  <c r="H6" i="3"/>
  <c r="H7" i="3"/>
  <c r="H8" i="3"/>
  <c r="H9" i="3"/>
  <c r="I5" i="3"/>
  <c r="I6" i="3"/>
  <c r="I7" i="3"/>
  <c r="I8" i="3"/>
  <c r="I9" i="3"/>
  <c r="I4" i="3"/>
  <c r="H4" i="3"/>
  <c r="I10" i="3" l="1"/>
  <c r="H10" i="3"/>
</calcChain>
</file>

<file path=xl/sharedStrings.xml><?xml version="1.0" encoding="utf-8"?>
<sst xmlns="http://schemas.openxmlformats.org/spreadsheetml/2006/main" count="20" uniqueCount="20">
  <si>
    <t>Désignation</t>
  </si>
  <si>
    <t>Unité</t>
  </si>
  <si>
    <t>Prix unitaire HT (€)</t>
  </si>
  <si>
    <t>Montant HT (€)</t>
  </si>
  <si>
    <t>Taux de TVA en %</t>
  </si>
  <si>
    <t xml:space="preserve"> Prix unitaire en euros (€) TTC</t>
  </si>
  <si>
    <t>En cas de divergence entre les prix indiqués dans le DQE et les prix du DRO, l'acheteur se réserve le droit de prendre comme référence les prix figurant dans le DRO pour le calcul des montants et du total estimatif.</t>
  </si>
  <si>
    <t>Détail Quantitatif Estimatif (DQE)</t>
  </si>
  <si>
    <t>Total en euros (€) HT</t>
  </si>
  <si>
    <t>Total en euros  (€) TTC</t>
  </si>
  <si>
    <t>Total</t>
  </si>
  <si>
    <t>BARQUETTE FORMAT GN 1/8 NOIRE JETABLE ET SCELLABLE HAUTEUR  42 MM</t>
  </si>
  <si>
    <t xml:space="preserve">BARQUETTE FORMAT GN 1/8 BLANC JETABLE ET SCELLABLE HAUTEUR  42 MM </t>
  </si>
  <si>
    <t>BARQUETTE FORMAT GN 1/2 BLANC JETABLE ET SCELLABLE HAUTEUR  52 MM</t>
  </si>
  <si>
    <t>BARQUETTE CRYSTAL  750 /800 ML</t>
  </si>
  <si>
    <t>FILM TRANSPARENT, PELABLE, DESTINE AU THERMO SCELLAGE DE BARQUETTES EN POLYPROPYLENE JETABLES 350 MM</t>
  </si>
  <si>
    <t>ETIQUETTES</t>
  </si>
  <si>
    <t>20 colis</t>
  </si>
  <si>
    <t>Fourniture d’emballages alimentaires, barquettes et films de scellage au profit du département R2HL-centre logistique vivres de Brest (29)</t>
  </si>
  <si>
    <t>Quantité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</si>
</sst>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color rgb="FF000000"/>
      <name val="Calibri"/>
      <family val="2"/>
      <scheme val="minor"/>
    </font>
  </fonts>
  <fills count="7">
    <fill>
      <patternFill patternType="none"/>
    </fill>
    <fill>
      <patternFill patternType="gray125"/>
    </fill>
    <fill>
      <patternFill patternType="solid">
        <fgColor rgb="FFFF000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6"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1">
    <xf numFmtId="0" fontId="0" fillId="0" borderId="0"/>
  </cellStyleXfs>
  <cellXfs count="19">
    <xf numFmtId="0" fontId="0" fillId="0" borderId="0" xfId="0"/>
    <xf numFmtId="0" fontId="0" fillId="0" borderId="1" xfId="0" applyBorder="1" applyAlignment="1">
      <alignment horizontal="center" vertical="center"/>
    </xf>
    <xf numFmtId="0" fontId="0"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4" xfId="0" applyBorder="1" applyAlignment="1">
      <alignment horizontal="center" vertical="center"/>
    </xf>
    <xf numFmtId="0" fontId="0" fillId="4" borderId="1" xfId="0" applyFill="1" applyBorder="1" applyAlignment="1">
      <alignment horizontal="left" vertical="center" wrapText="1"/>
    </xf>
    <xf numFmtId="0" fontId="0" fillId="4" borderId="1" xfId="0" applyFill="1" applyBorder="1" applyAlignment="1">
      <alignment horizontal="center" vertical="center"/>
    </xf>
    <xf numFmtId="0" fontId="0" fillId="4" borderId="1" xfId="0" applyFill="1" applyBorder="1" applyAlignment="1">
      <alignment horizontal="center"/>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xf>
    <xf numFmtId="0" fontId="1" fillId="5" borderId="3" xfId="0" applyFont="1" applyFill="1" applyBorder="1" applyAlignment="1">
      <alignment horizontal="center" vertical="top"/>
    </xf>
    <xf numFmtId="0" fontId="1" fillId="5" borderId="3" xfId="0" applyFont="1" applyFill="1" applyBorder="1" applyAlignment="1">
      <alignment horizontal="center" vertical="top" wrapText="1"/>
    </xf>
    <xf numFmtId="0" fontId="0" fillId="6" borderId="1" xfId="0" applyFill="1" applyBorder="1" applyAlignment="1">
      <alignment horizontal="center" vertical="center"/>
    </xf>
    <xf numFmtId="3" fontId="0" fillId="4" borderId="1" xfId="0" applyNumberFormat="1" applyFill="1" applyBorder="1" applyAlignment="1">
      <alignment horizontal="center" vertical="center"/>
    </xf>
    <xf numFmtId="3" fontId="0" fillId="0" borderId="1" xfId="0" applyNumberFormat="1" applyBorder="1" applyAlignment="1">
      <alignment horizontal="center" vertical="center"/>
    </xf>
    <xf numFmtId="0" fontId="2" fillId="5" borderId="1" xfId="0" applyFont="1" applyFill="1" applyBorder="1" applyAlignment="1">
      <alignment horizontal="center" vertical="center" wrapText="1"/>
    </xf>
    <xf numFmtId="0" fontId="1" fillId="4" borderId="1" xfId="0" applyFont="1" applyFill="1" applyBorder="1" applyAlignment="1">
      <alignment horizontal="center"/>
    </xf>
    <xf numFmtId="0" fontId="0" fillId="3" borderId="2" xfId="0" applyFill="1" applyBorder="1" applyAlignment="1">
      <alignment horizontal="center" vertical="center" wrapText="1"/>
    </xf>
    <xf numFmtId="0" fontId="0" fillId="3" borderId="0" xfId="0"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view="pageBreakPreview" zoomScale="130" zoomScaleNormal="100" zoomScaleSheetLayoutView="130" workbookViewId="0">
      <selection activeCell="D8" sqref="D8"/>
    </sheetView>
  </sheetViews>
  <sheetFormatPr baseColWidth="10" defaultColWidth="9.140625" defaultRowHeight="15" x14ac:dyDescent="0.25"/>
  <cols>
    <col min="1" max="1" width="37.42578125" customWidth="1"/>
    <col min="2" max="2" width="18.42578125" customWidth="1"/>
    <col min="3" max="3" width="15.140625" customWidth="1"/>
    <col min="4" max="4" width="18.85546875" customWidth="1"/>
    <col min="5" max="5" width="21.42578125" customWidth="1"/>
    <col min="6" max="6" width="14.28515625" customWidth="1"/>
    <col min="7" max="8" width="19.5703125" customWidth="1"/>
    <col min="9" max="9" width="20" customWidth="1"/>
  </cols>
  <sheetData>
    <row r="1" spans="1:9" x14ac:dyDescent="0.25">
      <c r="A1" s="16" t="s">
        <v>7</v>
      </c>
      <c r="B1" s="16"/>
      <c r="C1" s="16"/>
      <c r="D1" s="16"/>
      <c r="E1" s="16"/>
      <c r="F1" s="16"/>
      <c r="G1" s="16"/>
      <c r="H1" s="16"/>
      <c r="I1" s="16"/>
    </row>
    <row r="2" spans="1:9" x14ac:dyDescent="0.25">
      <c r="A2" s="16" t="s">
        <v>18</v>
      </c>
      <c r="B2" s="16"/>
      <c r="C2" s="16"/>
      <c r="D2" s="16"/>
      <c r="E2" s="16"/>
      <c r="F2" s="16"/>
      <c r="G2" s="16"/>
      <c r="H2" s="16"/>
      <c r="I2" s="16"/>
    </row>
    <row r="3" spans="1:9" ht="30" x14ac:dyDescent="0.25">
      <c r="A3" s="10" t="s">
        <v>0</v>
      </c>
      <c r="B3" s="10" t="s">
        <v>1</v>
      </c>
      <c r="C3" s="11" t="s">
        <v>19</v>
      </c>
      <c r="D3" s="10" t="s">
        <v>2</v>
      </c>
      <c r="E3" s="10" t="s">
        <v>3</v>
      </c>
      <c r="F3" s="11" t="s">
        <v>4</v>
      </c>
      <c r="G3" s="11" t="s">
        <v>5</v>
      </c>
      <c r="H3" s="11" t="s">
        <v>8</v>
      </c>
      <c r="I3" s="11" t="s">
        <v>9</v>
      </c>
    </row>
    <row r="4" spans="1:9" ht="30" customHeight="1" x14ac:dyDescent="0.25">
      <c r="A4" s="5" t="s">
        <v>11</v>
      </c>
      <c r="B4" s="6">
        <v>1</v>
      </c>
      <c r="C4" s="13">
        <v>42592</v>
      </c>
      <c r="D4" s="14"/>
      <c r="E4" s="1"/>
      <c r="F4" s="1"/>
      <c r="G4" s="4"/>
      <c r="H4" s="12">
        <f>D4*C4</f>
        <v>0</v>
      </c>
      <c r="I4" s="12">
        <f>G4*C4</f>
        <v>0</v>
      </c>
    </row>
    <row r="5" spans="1:9" ht="30" x14ac:dyDescent="0.25">
      <c r="A5" s="8" t="s">
        <v>12</v>
      </c>
      <c r="B5" s="9">
        <v>1</v>
      </c>
      <c r="C5" s="13">
        <v>42592</v>
      </c>
      <c r="D5" s="14"/>
      <c r="E5" s="1"/>
      <c r="F5" s="1"/>
      <c r="G5" s="4"/>
      <c r="H5" s="12">
        <f t="shared" ref="H5:H9" si="0">D5*C5</f>
        <v>0</v>
      </c>
      <c r="I5" s="12">
        <f t="shared" ref="I5:I9" si="1">G5*C5</f>
        <v>0</v>
      </c>
    </row>
    <row r="6" spans="1:9" ht="30" x14ac:dyDescent="0.25">
      <c r="A6" s="8" t="s">
        <v>13</v>
      </c>
      <c r="B6" s="9">
        <v>1</v>
      </c>
      <c r="C6" s="13">
        <v>16128</v>
      </c>
      <c r="D6" s="14"/>
      <c r="E6" s="1"/>
      <c r="F6" s="1"/>
      <c r="G6" s="4"/>
      <c r="H6" s="12">
        <f t="shared" si="0"/>
        <v>0</v>
      </c>
      <c r="I6" s="12">
        <f t="shared" si="1"/>
        <v>0</v>
      </c>
    </row>
    <row r="7" spans="1:9" x14ac:dyDescent="0.25">
      <c r="A7" s="8" t="s">
        <v>14</v>
      </c>
      <c r="B7" s="9">
        <v>1</v>
      </c>
      <c r="C7" s="7">
        <v>360</v>
      </c>
      <c r="D7" s="14"/>
      <c r="E7" s="1"/>
      <c r="F7" s="1"/>
      <c r="G7" s="4"/>
      <c r="H7" s="12">
        <f t="shared" si="0"/>
        <v>0</v>
      </c>
      <c r="I7" s="12">
        <f t="shared" si="1"/>
        <v>0</v>
      </c>
    </row>
    <row r="8" spans="1:9" ht="45" x14ac:dyDescent="0.25">
      <c r="A8" s="8" t="s">
        <v>15</v>
      </c>
      <c r="B8" s="9">
        <v>1</v>
      </c>
      <c r="C8" s="6">
        <v>60</v>
      </c>
      <c r="D8" s="14"/>
      <c r="E8" s="1"/>
      <c r="F8" s="1"/>
      <c r="G8" s="4"/>
      <c r="H8" s="12">
        <f t="shared" si="0"/>
        <v>0</v>
      </c>
      <c r="I8" s="12">
        <f t="shared" si="1"/>
        <v>0</v>
      </c>
    </row>
    <row r="9" spans="1:9" x14ac:dyDescent="0.25">
      <c r="A9" s="8" t="s">
        <v>16</v>
      </c>
      <c r="B9" s="9">
        <v>1</v>
      </c>
      <c r="C9" s="7" t="s">
        <v>17</v>
      </c>
      <c r="D9" s="14"/>
      <c r="E9" s="1"/>
      <c r="F9" s="1"/>
      <c r="G9" s="4"/>
      <c r="H9" s="12" t="e">
        <f t="shared" si="0"/>
        <v>#VALUE!</v>
      </c>
      <c r="I9" s="12" t="e">
        <f t="shared" si="1"/>
        <v>#VALUE!</v>
      </c>
    </row>
    <row r="10" spans="1:9" x14ac:dyDescent="0.25">
      <c r="A10" s="15" t="s">
        <v>10</v>
      </c>
      <c r="B10" s="15"/>
      <c r="C10" s="15"/>
      <c r="D10" s="15"/>
      <c r="E10" s="15"/>
      <c r="F10" s="15"/>
      <c r="G10" s="15"/>
      <c r="H10" s="2" t="e">
        <f>SUM(H4:H9)</f>
        <v>#VALUE!</v>
      </c>
      <c r="I10" s="3" t="e">
        <f>SUM(I4:I9)</f>
        <v>#VALUE!</v>
      </c>
    </row>
    <row r="11" spans="1:9" ht="37.5" customHeight="1" x14ac:dyDescent="0.25">
      <c r="A11" s="17" t="s">
        <v>6</v>
      </c>
      <c r="B11" s="18"/>
      <c r="C11" s="18"/>
      <c r="D11" s="18"/>
      <c r="E11" s="18"/>
      <c r="F11" s="18"/>
      <c r="G11" s="18"/>
      <c r="H11" s="18"/>
      <c r="I11" s="18"/>
    </row>
  </sheetData>
  <mergeCells count="4">
    <mergeCell ref="A10:G10"/>
    <mergeCell ref="A1:I1"/>
    <mergeCell ref="A2:I2"/>
    <mergeCell ref="A11:I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VAUQUELIN Manuella TSEF 2CL</dc:creator>
  <cp:lastModifiedBy>CHASLES Sara SGT</cp:lastModifiedBy>
  <dcterms:created xsi:type="dcterms:W3CDTF">2026-03-16T07:31:04Z</dcterms:created>
  <dcterms:modified xsi:type="dcterms:W3CDTF">2026-04-20T08:19:22Z</dcterms:modified>
</cp:coreProperties>
</file>