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SPAEJ\1. COMMANDE PUBLIQUE\1.1 MARCHES\DRH\26_DRH_02_TITRES_RESTAU\V4_retour_DRH_20260428\"/>
    </mc:Choice>
  </mc:AlternateContent>
  <bookViews>
    <workbookView xWindow="0" yWindow="0" windowWidth="28800" windowHeight="12330" activeTab="3"/>
  </bookViews>
  <sheets>
    <sheet name="DPGF" sheetId="8" r:id="rId1"/>
    <sheet name="BPU" sheetId="4" r:id="rId2"/>
    <sheet name="DQE" sheetId="7" r:id="rId3"/>
    <sheet name="Total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9" l="1"/>
  <c r="B10" i="9"/>
  <c r="B8" i="9"/>
  <c r="B6" i="9"/>
  <c r="E11" i="7" l="1"/>
  <c r="D11" i="7"/>
  <c r="D12" i="8" l="1"/>
  <c r="F12" i="8" l="1"/>
  <c r="F9" i="8"/>
  <c r="F10" i="8"/>
  <c r="F11" i="8"/>
  <c r="F8" i="8"/>
  <c r="D13" i="7" l="1"/>
  <c r="E13" i="7" s="1"/>
  <c r="G13" i="7" s="1"/>
  <c r="D14" i="7"/>
  <c r="E14" i="7" s="1"/>
  <c r="G14" i="7" s="1"/>
  <c r="G11" i="7"/>
  <c r="D15" i="7"/>
  <c r="E15" i="7" s="1"/>
  <c r="G15" i="7" s="1"/>
  <c r="D16" i="7"/>
  <c r="E16" i="7" s="1"/>
  <c r="G16" i="7" s="1"/>
  <c r="D17" i="7"/>
  <c r="E17" i="7" s="1"/>
  <c r="G17" i="7" s="1"/>
  <c r="D18" i="7"/>
  <c r="E18" i="7" s="1"/>
  <c r="G18" i="7" s="1"/>
  <c r="D12" i="7"/>
  <c r="E12" i="7" s="1"/>
  <c r="G12" i="7" s="1"/>
  <c r="D10" i="7"/>
  <c r="E10" i="7" s="1"/>
  <c r="G10" i="7" s="1"/>
  <c r="D9" i="7"/>
  <c r="E9" i="7" s="1"/>
  <c r="G9" i="7" s="1"/>
  <c r="D8" i="7"/>
  <c r="E8" i="7" s="1"/>
  <c r="G8" i="7" s="1"/>
  <c r="D7" i="7"/>
  <c r="E7" i="7" s="1"/>
  <c r="G7" i="7" l="1"/>
  <c r="G19" i="7" s="1"/>
  <c r="E19" i="7"/>
  <c r="A25" i="7"/>
</calcChain>
</file>

<file path=xl/sharedStrings.xml><?xml version="1.0" encoding="utf-8"?>
<sst xmlns="http://schemas.openxmlformats.org/spreadsheetml/2006/main" count="123" uniqueCount="78">
  <si>
    <t>Prix Unitaire HT</t>
  </si>
  <si>
    <t>Prix Unitaire TTC</t>
  </si>
  <si>
    <t xml:space="preserve">Prestations forfaitaires </t>
  </si>
  <si>
    <t xml:space="preserve">Prestations unitaires </t>
  </si>
  <si>
    <t>Accès au site internet sécurisé pour les administrateurs et utilisateurs "employeur"</t>
  </si>
  <si>
    <t>Coût de la création des cartes</t>
  </si>
  <si>
    <t>Coût de création d'un seconde carte pour un même utilisateur</t>
  </si>
  <si>
    <t>Edition du code confidentiel</t>
  </si>
  <si>
    <t>Réédition du code confidentiel</t>
  </si>
  <si>
    <t>Frais de remplacement de la carte suite à expiration de sa période de validité</t>
  </si>
  <si>
    <t>PU1</t>
  </si>
  <si>
    <t>PU2</t>
  </si>
  <si>
    <t>PU3</t>
  </si>
  <si>
    <t>PU4</t>
  </si>
  <si>
    <t>PU5</t>
  </si>
  <si>
    <t>PU6</t>
  </si>
  <si>
    <t>PU7</t>
  </si>
  <si>
    <t>PU8</t>
  </si>
  <si>
    <r>
      <t>Frais de réédition d'une carte : 1</t>
    </r>
    <r>
      <rPr>
        <vertAlign val="superscript"/>
        <sz val="11"/>
        <color theme="1"/>
        <rFont val="Trebuchet MS"/>
        <family val="2"/>
      </rPr>
      <t xml:space="preserve">er </t>
    </r>
    <r>
      <rPr>
        <sz val="11"/>
        <color theme="1"/>
        <rFont val="Trebuchet MS"/>
        <family val="2"/>
      </rPr>
      <t>remplacement sur une période de 12 mois 
(</t>
    </r>
    <r>
      <rPr>
        <i/>
        <sz val="11"/>
        <color theme="1"/>
        <rFont val="Trebuchet MS"/>
        <family val="2"/>
      </rPr>
      <t>retour de carte à puces abimée, échange, vol, perte, etc.</t>
    </r>
    <r>
      <rPr>
        <sz val="11"/>
        <color theme="1"/>
        <rFont val="Trebuchet MS"/>
        <family val="2"/>
      </rPr>
      <t xml:space="preserve">) </t>
    </r>
  </si>
  <si>
    <r>
      <t>Frais de réédition de la carte suite à vol ou perte : à partir du 2</t>
    </r>
    <r>
      <rPr>
        <vertAlign val="superscript"/>
        <sz val="11"/>
        <color theme="1"/>
        <rFont val="Trebuchet MS"/>
        <family val="2"/>
      </rPr>
      <t>ème</t>
    </r>
    <r>
      <rPr>
        <sz val="11"/>
        <color theme="1"/>
        <rFont val="Trebuchet MS"/>
        <family val="2"/>
      </rPr>
      <t xml:space="preserve"> remplacement sur une période de 12 mois</t>
    </r>
  </si>
  <si>
    <t>Frais de mise en opposition de la carte</t>
  </si>
  <si>
    <t>Frais de chargement des cartes</t>
  </si>
  <si>
    <t>Frais de remboursement des crédits non utilisés ou périmés des cartes</t>
  </si>
  <si>
    <t>PU9</t>
  </si>
  <si>
    <t>PU10</t>
  </si>
  <si>
    <t>PU11</t>
  </si>
  <si>
    <t>Frais d'envoi de plusieurs cartes à un même destinataire (de 2 à 5 cartes)</t>
  </si>
  <si>
    <t xml:space="preserve">Nom du candidat </t>
  </si>
  <si>
    <t xml:space="preserve">Total € HT </t>
  </si>
  <si>
    <t>PU12</t>
  </si>
  <si>
    <t xml:space="preserve">Quantité /an </t>
  </si>
  <si>
    <t>Marché n° 26_DRH_02</t>
  </si>
  <si>
    <t>F1</t>
  </si>
  <si>
    <t>F2</t>
  </si>
  <si>
    <t>F3</t>
  </si>
  <si>
    <t>F4</t>
  </si>
  <si>
    <t>Personnalisation des titres restaurant logo Anah</t>
  </si>
  <si>
    <t>ETPT</t>
  </si>
  <si>
    <t>apprentis</t>
  </si>
  <si>
    <t>renforts</t>
  </si>
  <si>
    <t>Personnalisation des titres restaurant aux couleurs de l'Anah</t>
  </si>
  <si>
    <t>Unité</t>
  </si>
  <si>
    <t xml:space="preserve">Unité </t>
  </si>
  <si>
    <t>TVA</t>
  </si>
  <si>
    <t>annuel</t>
  </si>
  <si>
    <t>329+20% (marge)</t>
  </si>
  <si>
    <t xml:space="preserve">DÉCOMPOSITION DU PRIX GLOBAL ET FORFAITAIRE  
Fourniture et livraison de titres restaurant </t>
  </si>
  <si>
    <t>Montant total HT</t>
  </si>
  <si>
    <t>Montant total TTC</t>
  </si>
  <si>
    <t>Prix global et forfaitaire annuel</t>
  </si>
  <si>
    <t>Accompagnement commercial et suivi du dispositif avec maintenance</t>
  </si>
  <si>
    <t>PU13</t>
  </si>
  <si>
    <t>la carte</t>
  </si>
  <si>
    <t xml:space="preserve">Part forfaitaire annuel </t>
  </si>
  <si>
    <t>Part à bons de commande</t>
  </si>
  <si>
    <t xml:space="preserve">TVA </t>
  </si>
  <si>
    <t>TOTAL GÉNÉRAL ESTIMATIF ANNUEL (en € TCT) : (1)+(2)</t>
  </si>
  <si>
    <t>Paramétrage (initial et mise à jour)</t>
  </si>
  <si>
    <t>Ouverture des comptes employeurs (administrateurs et utilisateurs) et bénéficiaires (initial et mise à jour)</t>
  </si>
  <si>
    <t>Prix unitaire € HT</t>
  </si>
  <si>
    <t>Total de la simulation financière annuelle</t>
  </si>
  <si>
    <t>Fourniture de titres restaurants dématérialisés et prestations associées</t>
  </si>
  <si>
    <t>TOTAL GÉNÉRAL ESTIMATIF ANNUEL (en € HT) : (1)+ (2)</t>
  </si>
  <si>
    <t>TOTAL GÉNÉRAL ESTIMATIF ANNUEL : (1)+ (2)</t>
  </si>
  <si>
    <r>
      <t xml:space="preserve">(1) Prix global et forfaitaire (en </t>
    </r>
    <r>
      <rPr>
        <sz val="11"/>
        <color theme="1"/>
        <rFont val="Calibri"/>
        <family val="2"/>
      </rPr>
      <t>€ HT) annuel</t>
    </r>
  </si>
  <si>
    <t>(2) Total du Détail quantitatif estimatif (DQE) de la partie à bons de commande (en € HT) annuel</t>
  </si>
  <si>
    <r>
      <t xml:space="preserve">
Le candidat est informé qu’il doit impérativement remplir ce document intégralement et avec soin sans en modifier la trame </t>
    </r>
    <r>
      <rPr>
        <b/>
        <u/>
        <sz val="11"/>
        <color theme="8"/>
        <rFont val="Trebuchet MS"/>
        <family val="2"/>
      </rPr>
      <t>y compris si le prix est de 0</t>
    </r>
    <r>
      <rPr>
        <b/>
        <u/>
        <sz val="11"/>
        <color theme="8"/>
        <rFont val="Calibri"/>
        <family val="2"/>
      </rPr>
      <t>€</t>
    </r>
    <r>
      <rPr>
        <b/>
        <sz val="11"/>
        <color theme="8"/>
        <rFont val="Trebuchet MS"/>
        <family val="2"/>
      </rPr>
      <t xml:space="preserve">
Tous les prix qui apparaîtraient ailleurs que dans ce document ne seraient pas pris en considération. </t>
    </r>
  </si>
  <si>
    <r>
      <t xml:space="preserve">
Le candidat est informé qu’il doit impérativement remplir ce document intégralement et avec soin sans en modifier la trame </t>
    </r>
    <r>
      <rPr>
        <b/>
        <u/>
        <sz val="11"/>
        <color theme="8"/>
        <rFont val="Trebuchet MS"/>
        <family val="2"/>
      </rPr>
      <t xml:space="preserve">y compris si le prix est de 0 </t>
    </r>
    <r>
      <rPr>
        <b/>
        <u/>
        <sz val="11"/>
        <color theme="8"/>
        <rFont val="Calibri"/>
        <family val="2"/>
      </rPr>
      <t>€</t>
    </r>
    <r>
      <rPr>
        <b/>
        <sz val="11"/>
        <color theme="8"/>
        <rFont val="Trebuchet MS"/>
        <family val="2"/>
      </rPr>
      <t xml:space="preserve">
Tous les prix qui apparaîtraient ailleurs que dans ce document ne seraient pas pris en considération. 
</t>
    </r>
  </si>
  <si>
    <r>
      <t>Frais de réédition de la carte suite à vol ou perte : à partir du 2</t>
    </r>
    <r>
      <rPr>
        <vertAlign val="superscript"/>
        <sz val="11"/>
        <color theme="1"/>
        <rFont val="Trebuchet MS"/>
        <family val="2"/>
      </rPr>
      <t>e</t>
    </r>
    <r>
      <rPr>
        <sz val="11"/>
        <color theme="1"/>
        <rFont val="Trebuchet MS"/>
        <family val="2"/>
      </rPr>
      <t xml:space="preserve"> remplacement sur une période de 12 mois</t>
    </r>
  </si>
  <si>
    <r>
      <t>Frais d’envoi des cartes initiales (1</t>
    </r>
    <r>
      <rPr>
        <vertAlign val="superscript"/>
        <sz val="11"/>
        <color theme="1"/>
        <rFont val="Trebuchet MS"/>
        <family val="2"/>
      </rPr>
      <t>er</t>
    </r>
    <r>
      <rPr>
        <sz val="11"/>
        <color theme="1"/>
        <rFont val="Trebuchet MS"/>
        <family val="2"/>
      </rPr>
      <t xml:space="preserve"> envoi)</t>
    </r>
  </si>
  <si>
    <t>Bordereau des prix unitaires (BPU)
Fourniture et livraison de titres restaurants</t>
  </si>
  <si>
    <t>Total € TTC</t>
  </si>
  <si>
    <t>Détail quantitatif estimatif (DQE)
Fourniture et livraison de titres restaurants</t>
  </si>
  <si>
    <t xml:space="preserve">Simulation de commandes annuelles  - Quantités non contractuelles </t>
  </si>
  <si>
    <t>Détail quantités :</t>
  </si>
  <si>
    <t>Frais d’envoi des cartes (1er envoie)</t>
  </si>
  <si>
    <t xml:space="preserve">
Le candidat est informé qu’il doit respecter la trame du document
Aucune saisie n'est requise dans ce tableau qui se compléte automatiquement à partir des prix inscrits dans le borderau des prix (onglet 2). 
</t>
  </si>
  <si>
    <r>
      <t xml:space="preserve">Coût total annuel
</t>
    </r>
    <r>
      <rPr>
        <b/>
        <sz val="9"/>
        <color rgb="FFC00000"/>
        <rFont val="Trebuchet MS"/>
        <family val="2"/>
      </rPr>
      <t>Ce tableau se remplit automatiquement en fonction du total du prix global et forfaitaire indiqué dans la DPGF(onglet 1) et du total du prix simulé relatif à la part à bons de commande indiqué au DQE (onglet 3).</t>
    </r>
    <r>
      <rPr>
        <b/>
        <sz val="11"/>
        <color rgb="FFC00000"/>
        <rFont val="Trebuchet MS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</si>
</sst>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Trebuchet MS"/>
      <family val="2"/>
    </font>
    <font>
      <b/>
      <sz val="16"/>
      <color rgb="FF002060"/>
      <name val="Trebuchet MS"/>
      <family val="2"/>
    </font>
    <font>
      <b/>
      <sz val="11"/>
      <color theme="1"/>
      <name val="Trebuchet MS"/>
      <family val="2"/>
    </font>
    <font>
      <b/>
      <sz val="11"/>
      <color theme="8"/>
      <name val="Trebuchet MS"/>
      <family val="2"/>
    </font>
    <font>
      <b/>
      <sz val="22"/>
      <color rgb="FFC00000"/>
      <name val="Trebuchet MS"/>
      <family val="2"/>
    </font>
    <font>
      <sz val="12"/>
      <color theme="1"/>
      <name val="Trebuchet MS"/>
      <family val="2"/>
    </font>
    <font>
      <b/>
      <sz val="11"/>
      <color rgb="FF003399"/>
      <name val="Trebuchet MS"/>
      <family val="2"/>
    </font>
    <font>
      <i/>
      <sz val="11"/>
      <color theme="1"/>
      <name val="Trebuchet MS"/>
      <family val="2"/>
    </font>
    <font>
      <vertAlign val="superscript"/>
      <sz val="11"/>
      <color theme="1"/>
      <name val="Trebuchet MS"/>
      <family val="2"/>
    </font>
    <font>
      <b/>
      <sz val="11"/>
      <name val="Trebuchet MS"/>
      <family val="2"/>
    </font>
    <font>
      <sz val="12"/>
      <color rgb="FF003399"/>
      <name val="Trebuchet MS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u/>
      <sz val="11"/>
      <color theme="8"/>
      <name val="Trebuchet MS"/>
      <family val="2"/>
    </font>
    <font>
      <b/>
      <u/>
      <sz val="11"/>
      <color theme="8"/>
      <name val="Calibri"/>
      <family val="2"/>
    </font>
    <font>
      <b/>
      <sz val="11"/>
      <color rgb="FFC00000"/>
      <name val="Trebuchet MS"/>
      <family val="2"/>
    </font>
    <font>
      <b/>
      <sz val="9"/>
      <color rgb="FFC0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E0FF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4" fontId="8" fillId="0" borderId="0" xfId="3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Border="1"/>
    <xf numFmtId="0" fontId="3" fillId="0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10" fontId="8" fillId="0" borderId="1" xfId="3" applyNumberFormat="1" applyFont="1" applyFill="1" applyBorder="1" applyAlignment="1">
      <alignment vertical="center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7" xfId="0" applyBorder="1"/>
    <xf numFmtId="164" fontId="5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9" fontId="3" fillId="3" borderId="1" xfId="4" applyFont="1" applyFill="1" applyBorder="1" applyAlignment="1">
      <alignment horizontal="center" vertical="center"/>
    </xf>
    <xf numFmtId="164" fontId="13" fillId="4" borderId="3" xfId="3" applyNumberFormat="1" applyFont="1" applyFill="1" applyBorder="1" applyAlignment="1">
      <alignment vertical="center"/>
    </xf>
    <xf numFmtId="9" fontId="3" fillId="0" borderId="1" xfId="4" applyFont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0" fillId="0" borderId="11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6" xfId="0" applyBorder="1" applyAlignment="1">
      <alignment horizontal="center"/>
    </xf>
  </cellXfs>
  <cellStyles count="5">
    <cellStyle name="Monétaire" xfId="3" builtinId="4"/>
    <cellStyle name="Monétaire 2" xfId="2"/>
    <cellStyle name="Normal" xfId="0" builtinId="0"/>
    <cellStyle name="Normal 3" xfId="1"/>
    <cellStyle name="Pourcentage" xfId="4" builtinId="5"/>
  </cellStyles>
  <dxfs count="0"/>
  <tableStyles count="0" defaultTableStyle="TableStyleMedium2" defaultPivotStyle="PivotStyleLight16"/>
  <colors>
    <mruColors>
      <color rgb="FF003399"/>
      <color rgb="FFD1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952500</xdr:colOff>
      <xdr:row>0</xdr:row>
      <xdr:rowOff>857250</xdr:rowOff>
    </xdr:to>
    <xdr:sp macro="" textlink="">
      <xdr:nvSpPr>
        <xdr:cNvPr id="2" name="AutoShape 1" descr="data:image/png;base64,iVBORw0KGgoAAAANSUhEUgAAAGkAAABwCAYAAAAdW15pAAAfIElEQVR4Xu1dCVhV1dp+medBEFRQEJBRQHDGEechTRssM8syvb9107LSrmY2aMPNyrpZ6W22tMzSzFnJGRUHnHBAUURQVCaZ58P/fgswJAe8HMBjZz+PcuDsvfba37u+6f3WWttAo9GUQX/c0RIw0IN0R+OjOqcH6c7HSA+SDmCkB0kPki5IQAf6qPdJepB0QAI60EW9Jt1NIBkY6MDT6GIXSSXcik2osSYZ6FGqsyFQVnZzmG4JUiU4b/94GIdPpwNGVCm9VtUeMOJiWKJBeDtX/GOwD24GVI1B6jdtPXbtv4ASQz1ItUeILVB7zIo1GDHUH18+30U7IA18ZSM2R19AKTVJb/lqD1OZBjApKcXj9/hhwaQw7YA0eMZG/EGQNEaGenNXe4yUJplQkwSk+RM760HShky13oYeJK2LVPsN/p1BkhJmWZkhDA3K6DtvlYFoX/Y1bvHvClJZmQHMTUphalSKgmIjFJUa3rlBzt8RJE2pEcpyLdGhVTy83BOx77gP4pKdYWCVD0NDhlJ32nG3gqTRMLLk8Reh06p5NM6Al2M6+gUfQWDLeGw/GoidsT44leKI5ExbXvQnUJLgi0ksb6uU/zdAdn43gqShKfNwzKAJM0JyljWFzHytQjvKCJ63Uyqe6rMVI3rshJPDFZy50BQLN/bC4h2dcTHbGgYVIMl1psYlaGqbA7nuXLo9DGke6/24u0Aqg6bYFALSswP+QFqOFVZEtUchBWxAYVceJsUm6Okfi5dHL0V4yFEs3RqG2T+MQGxyU5RWOU9TaIam1jm4t8seFOeb46tNPWFomQcjAiUA1ttxt4AkQrM0LkWfgJMI8zuJfiEHkEch74n1w4ZDQdgZ1xK5xcblURxBGhQcgy6tY2FEUAqLTLFmTyiiznjA0LRIaY2DZQHC/eLQv81htGsVi5ISE6yKbo8dJ7wRecoTJWym3iLCuwUkGdUGGgMEuFzC5KFrMbz7bhiS2F/0Rw98uq4fTl50hoYAiY8x4k+XRtkw4S9ZeRaws8lFXpEJLmbZsBE5xwAm/NnO4xyeY1vDukQhLcsWP0T0xIL1fZCQYX+N36pzjbqbQFLCpfeZPnwlHgrfBUuTQnzw22B8QTNVUGJEx/9nLiTGqoygKn/Fv4tWVM2UyujPnGjqJt2zDv83cBPiU5zxzZre+CKiFzTUtnqNH+4mkDTMdRwYRt8TcgT5NHXW5gXI4s9tx32RmmtxTaQnGlVJ/go41T1MGUF1Y/DRzf+kArJEwnaCuvJAcLmPq8/kV2dBopAk31FmjtGY0gyVoJbA2qQYuYWmyqyZmRYjhz6niEIXU1bjg6dKW5b8l8e2BBQLtpXFzyUV4b0ALaG+fGdoxLC9roIJXQVJRrWjdb6K5LIKTFFaNcyuJqzajHoVxVVRtcq2BCBTAmNnUYhianBGnvk15rTGg6EmJ+oaSCKvMkZpZfkWGNUzEtmlxth2qDUyOcINzQrrhdoR4DS8v5tdFsLbH0BKmgPW7mkHA5tsGEoIr22N0iWQRDjGdPIhLc7D0ykdj/fYggIB6UgQok574hipnWxGabXRnFsNbOmDI3OlULckdPGOQ/fAGKRk2mN5VEfevwmOnW9GjCQQuVVLt/G9LoFUHmYboq17EiYM/ANDOu+BKf1PRHQIPl/TH7vjPAiaFBpvw/fchqzkVAHJltFd36BjeOaeDejAvCz1ih2WbO6KryLCcTqlMQy0zUroGkjiH6w0RniWofH4YRvgapeO2T/fr/KXVJKmVXm325R/jU83YMDSqnEanr//d4xneH70XAu8u/h+LNvdkXlycY3bqfGJugaS4tMYyz0Vvh1WlvlwYC4Tf8kZK/eFIpm8W31waxKeezulYUjH/bAwL0QRGYxzTJZ/3t0eBowAtX7oHkiAGemf5iRGs3MsVcHOmhTOJRKp2cyJ6tIfXRU+B4qdRQEcrfKQQX7QjNojob4QsMKfa9MdqXvqGkjKL9HmSeitSggyJ01Ya61Lpgb6IH1gKiD3Vsy5StZqcN3tnqKLIFUMrj8Zgyrswe0+f23Or8pUVGJTJ2NF10ASn6T4NgOyDHUikf8Ntsp+1UllV5dAUuUI2n4nstZp2Vake+o2J6opXKJFduZFLG/kIYF+SesWT5dAKs2zhG/z8xjaIRoRjOYOnnepYBm0Lpaa4qNqT8KYd/A+jZ6+p/AZK7xSxzLUZiiuCyCVMUFtZp+Nbl4JCPM/hp4BMYg66Y9tJ/yw85QHkjLsVJZfr4diPzTwbnIZPQJi0cn3JIKaJ2L5no44FN+SffMhp8hoUxsTW3QCJI5WO+YjwzscZJa/FsGeCYhNdMUCsgzLyZldYihelyzDjcA3JFDuLGc83nM7nuy/CY04FyLyiD/mrhyMrcd8tVfS0AWQREgakqpB5Ms+Gvs92ngn4MgZN8z6/iFsi/OCRmbxNEAQUVnBvbftIbz12E8wMy8mSL6Y+PXjSJf6lZQvtHHoDEgMEkJZzu7LuQk5RWawZzIZcTAQ0dQoKYs3AEYqyjQjT9fV+wzC6JMuXrGHtUUelpAeunDFVk1Y0cqhKyCJg25mnwljApJK+sfZLhv51K408nWS2DbEoSgqAtHYOpeqbogrnC/RhP3KyDfjZ0vt+COdYxxkoqJEUxWZfYMxDdVGRGWOJHSDzPDTSrBQ9R66oknX05Sq8xQaQpPUIK+4cZ3qsi6DVGnmhGRtiENVicndCfNRp8SuLoKkhMNygTvndJfQ9l0mAy6TQ+pUUNVGgYbgyCQV8Y2FDGqSGSgYkJ2vE43SNZAECBFECbP6cb22sRJrhHUH2iCjwJy+oLReggjR3LISY7gzkBlE9iM51YH5WgcYkxYqFVZc24cugSQ+yJgyaNsyESEtz+GRbjvUfLhtXBWxKSYAhxJd6pzPkyDBgeF/B0+mA4FH0Y3sh8xxWLY7DHvi3XD8QhPtV4d1DSQD1pACOZV4woAI3N99J2zN87F8Z2d8trY/ohNaqDkOdWn2BCSZ1xfufwrPDFmPXiGHcSHVEd+Rs1u4uTvOkqL620d3IiRDmpqXhq7BA+G70cI+DfNIDy3YUD7HoT7K5xre34tzHCYPX82BEoU4zhD67Pf++GlHmCJ8te6YdEmTyvM6JpD0CSM67YOlWTFsmeGfz2hEc+ePyyxfGGiLirmJXxHWW9Y/9WkTw7I5J0dyxYVo0+oDQbTHfy6x0Zpr0kWQzCiIZrbZSM+2YZ5SBntrzjVgtp9TMR1YgSlTgbWwYPm6YbbMcSDha0PfdDHTRtW47C3ykZRpx8BFa9D82ZCugVTZcylfiFm5mkxWzAev1DYHziSSSCubwP2vzJ60LZMxbcyKOOcbyORCMlmBoQ6ZxVoxEORXiem07ouuPuxdttmGmCJZXTGs/UFks54TGeuNYsmhrkN2KnFXTFS4XuCs4VQtR4IdxlWBRQRo/aFAGFKD6gyMGymhrmpS9ecpJzs18HVOhYdzCkb12I4szteOOBiCGDLlZ9IaofC6Kyv+OsVHRXCcperjlIEOHmcZwR1AAdv6MbIbTqfZI555kZaKEDWzjXcVSPRBXb3jMab3NvRvv1+ZpPX72uIbLiLbc8b9aniuCFFqXBP6NTsy2JfJFgiDLUGHWkxGM2nLoCScU4jH9t2i5ntnktVeFhmGRVu7qnysTBsV15pBpJvz7m5oFSjcRvQf0zn99+HekbAwKcInvw/AvPX9WIT7s3QgkyuNqFU9uUAsiJqylYnwkcTm3PqtVK1YVwdNpgdnqb7IMHtM361ISHHClyv7YcHG3sgT/1OffOHdokkiV8WnURvGcOm/R9PLsDYrQOTJVvh9f6gKINRiM2qRR+N0FunicW/7ffBxScLeOB+sjQ7FLi5+lnWzcp6GILraZ+G+jvvQmhXh9FxrxFAbl3I1u6xQrwPy58Z6dTeBpMwUF3V5cp+GFIbDEqpbMUw+R3+UyUKcRGYSmje3ycHIblEYO3AjvLmMZj+B/PT3wVgdHYz0iskj0pYzp45JoTGFwJkw8LDjUs8TnPNdVFLPW9zcTSCVh8KcgsxVF5X7LKjNnagZVdMXDYHo0/o4Jty7HkGcgbTjiB/mLhuCo0kyRYyLlqscqsh4dSoxl13SJNbrHg7lOcXdt99d1WLg9RYty9KVLpyT4Nc8mSUOqQeVYV+cJ/2S6zWbclSJ0MtTo4p8qKb+Xmvn3Y0g3Uo4ol2ymUYJ50ikc62rg02e0sAM5kJ35PF3BElpRcUK8srNNQSkq2zCnYbU3xWkOw2Hm/ZHD5IOwKUH6W8K0iBuOb3p6r7g9Zr26YDEb7+LZax/mMq+4IP9MX+Slrac7j9tA7bsP682b7+jVnrdvnzujCto7kyLSzF6SAC+eF5Lm7dP/XIvYk6mkf4qX0+qP2opASZossN+rzB3vPhA69pt3l7ZlcTLucgtYBlZD1At0alKfUgFmjtZOljctM1bvlCk8mr9q3m0h031lmr9ap6665q+5ZpKoMaaVNMG9edpXwJ6kLQvU623qAdJ6yLVfoN6kLQvU623qAdJ6yLVfoN1AlIRXyiYcqUABUVSnjZFIxtucCtJ8E2OnPwS7tNdAGO+6cyI/yxMjWBlbszf6z4xk/6mZ3O+NxNM50bcd/VO2juHMtM6SNn5xdh+5BK2HEqm0Avh1cQa/Ts0R6BHI5hT8Nc7SkrLsHL3Oew4dBHuTa1RRGF5NbNBj8AmcLQ10/7QrNZi3IVsrNubhCb25tzU3Z07V5a/bOROObQKkpSif9l+FrO/PwhLC2PY25oj9mQq2rV2xqwn28G3hR3XHpUhM4evJVDzvc34cg9DvvwjG+Pn7kB6ZgEe6OGBk8nZ8Oe5j/b2VCDJwuJC8lwlJCVtLUw4od5QTRGWAZFHFsSM4Nvw76IAhXxPniSHcp9iaoiNpQm3mS4Xej41OyuvmBNQDNXfRUtL2eZGEscySO7r6o6+oS7XYCNtSJuiXXmFJaq/dtac5lxxjyt8lpJSDffnM2EfjNU98wpL1fnKklibqPvV5tAaSMJIZOUWYdjMCPVagg8mdESAuz2+XncKkccu4YUHAuHtaot9BG3v8ct8mDKEUVPa+zTmWqQEvLPoIHzd7PEMX+mZnJanzE6IlyMOnU5DDoEQc3SF/7q0lmuccD4tlzseX0Ti5Rw4UgN6BDdFMwdLzhJKRTo1OK+I5jOzEB39nNA5wJkbv5cgMuYSDsalKYDC2E6wZyOcI921NioRlzLy0SWwKcJ4rpNdufbKc5zhgNnO6wSc8ym5sLcywcBOLdDYzhwHTqWxD8mcaaSBl4stLYarAmbV7kRuamik+jsi3AMtnKxqg5H2zJ2AFBOfgQenr8djfOPjhHv9lRYUUQNEC8xNjbGeLPpbPxxkSZsjmA9mzGumjgxCNK/7cu1J2NB/jRvojXX7ziPIvREe4QO+99NhHE/K4jQtW5zgy4iDPB3w8iNtEHUiBb9FJnCmjwHOXszG0M4tuK6oJT5bfkwNBH8vB8Sdy1Rmc/pjITiRcAWfrjgOU2pdMUd+INt/coC30qB1e88r/ky4yUf7eGHcIB/lG0XLROBPf7obTTkQmtAyXLiUjUFd3DCmvzc+5r0On0qFFft9ltZgxuOh8GhihQEzIuDW2BLBvMdssSBu3CdJEP8fD61q0h4KbjQ1acKDgRg72JdBg4kyFTK6LGiinvgwEucu5eD9cR24Z48p/vHvbdw52BnDerTEm99Gc362Cx7t64UpX+yFi6MVRlNg7xFUS7bzr1Ft8MOmM5yZeglT2b4jTc45apGYtUUbTlHzLDCaQl9MzRXzM3NsO/y26xzf/JLE2aqtcJB9u0BNeIsankUTdep8Fpd5luJrXuvTzBaDOzbHok2nueTFCJ8/14XBjpkC6Xe2MfWb/XiCfXm0lyf+s+wodh++hE9e6Iqk1DzVVgrN9PxVJ6g1nhjQthkenLUZz94XgIkcqLbUWhlItTm0CtKZC5wdOn0Durd1UaPdxdESkUcvKQ3rE9IME+fvUZHem4+Fwt3ZCiNmb4EjzcYT/VrhHYLRr50LRhGk5z/fo0yXAunHQ/CimXyewHy5/hS2HL7IDaN8kUfTup4aIHNPpP3QVo4YxfMXRZxGIwL4+phQLCSoa6KSMLRTc0THpnKiShnmECRDaon4xa0xF/Hvn49w+acJWtM0p9E8iUl+ifdqQtAFpBUE6fXFB/HSfa2prW74jhq/aOMpvMGBJtp8iOZTotGj8el4mPfvE9QUj8/Zjo+f7YxhYW5iNJXZrM2hVZCKWB+Z8MluRHG0P8caSSva6blLY/iiqSz8l6Nz2c5ziDp2Gc8O81eOXrRkSDc6a9ry6QSwX/vmeJSAvfB5FM0PQSJgcxYfQksXG0x+KAhfUEt28voHaG42sS1jBgSjB/kSmDglg1G89sc/TtNvEKQn2uJ7fl6xK5Ga5IW4sxnYS6GOGxagfN6pJJrC5rY0wRe4JYA5RtBUnki8ovxHZYQni8dW0txNpmYP5AAaTpAWs80LKTl4qLcXZtEUP07tauvdGDMXRmMIfdWgtq4YQ5A+YbVVQK2NmasEVmsgSYPil47S9s+keTjCn7JVkjlNz3iCMpomJ56m7l0Ck0AzkU/H7kMQZ4wOoS8ywevz96JHaDPc27Ml3vnuAIMBS5pBd3xF8+LCsHwsA4pFm88gKjYFD1Og+ylwCfWb0iympOaqIGVId3dsoubYWJpi0sNBKtJcTXP3D/oYydM+/DUGSTR5Zhz5PRm0PEmN3HTgAn7aHK8iRAnCHmU/n6S/kUhRQBJz+c/PohhVGqMRwS9mv5/gwGjXygHTaaJLaDKdOaDO0or0o8kcxGeYxmeZ8VQ79OfL5+84kCqBunQlH7uoTamMslq3bMQoyoFrYY0UiAkEaje1QfxGN5qG5hy5EkbHcKQ70zm70OEeT8hUQnN1tFDhuQWTWg8ClZiSp0ySJz+LnxPNkPC2MZ2+RF9O1AiJqMTpi9k6T425yKitJXM1J0kHEjOxn45eQv9O/k7KpGXwfAk0xFdKXyXaNGZbIlwBaQU1duYPB/AQUwN/ap4jfVV39lvD70+yvWhe60rT7cj2JUVwc7LEMQYsAYxU5Xm0cWhVk66qZ/WMnQ90dYllte9EGNcWFK8/8bdyRMq5VT/fSAi3Or/qCK9e0Kz8TkBaTXP3758P45/DAzCKgUHl8dd+/7Un2tAiNfA1mjpZtquNAdTgbYiQE5hHRTM4CKKWiXY2xKEHqQZSr9Q0bWlGDW55zSk3BEmyfKE4JMPOyitRjlcIzysMfcXmW5nzfXqKKuErrOkfJB+4ERkq7QiFY8VQV3ix2mUNt/uI2jm/klKS5xTytz6PG4L007Z4xDLTn8JQ+mvmJzYU8AhGXnOXH0dzOvQHurXktpfGWMXoR/KFp5m8itO/3nGCDvaXrfEYSKK1DZkAEzpmXTqKmJBL6L+GJOwohtySk9WnVl0XJFHvMR/swFrSOMfmD8foOdtgQk369sXuaD9xJUIYrS14LozRiwWmfL0PX605hT/e6Qd/t0Z8xVt5iFDIUFX4K4nM9hxPwZwlh/EUQ+E+zCMMSWzmsjRRSpa0UrvENQo7IXGFCEWO65UqJMGUaLCYTIOlmTHpJkPFOsg1xtxJSqI9oaHkkMEgWixRl7QvFkC0oIDfC5cn51qyf8IIyHnyTw7h4uQ8C7YvYCSn52PptrNcLJ2PaSODVb/kMaUd6Yspn1PIVYn4ygleWUYqBG8pVyWSYK3oh7QrFkmukbbFGsm5inSmhZJ+SGmnOkFxQ5CEr4qITkbUR4P5XtfTDH2LMPn+AHR9aS1C6UQ/ZOYuIe9M5j0LN8Zh1Rt9VBYvrINk4MdIjHqSyR7CrDuHzPNG5i9d2zSFJ53v0bNXELE/ieFvEbqTGO3KnKWAoG4n3SJhYALpHhHYQOYdQSxxVGqeABTH9jeSaZCEVEjS7sFNcJFCFGLVt4U9/HjPyCMXlZD82M/Yc3zF9sUcEq6lHER2Sgu2kbWQ8yX8F5ajhZM1jpAxOM5+Ca8opGpbb0euducCNI4aScBXk4SVkHoQE1bJyYT93nzwAr9LgSfzveFd3RR40rY8VzHvf5r3Dmcb3fh8h8k7HmAAIm3sOnoZgSR3H+rpqVyE0GkryENa0lo93MsDfgzfq7qEm4L0x4Fk7J47WNVaOvs7w5XmrO2kVdz27K8grZnVF0u3J2Aes/DQACe+ybIUR8+k4/tpPRS5OnluJN4kleJKAvIlsguZ9FEysq8wl3qNFI43hTuNbEVqXhHcBMgTqYqJePnREPgwPxFhCVc385tobqSeDiuORBmZzzI0FhA/JNn5cE8PhskeeJMMgYA8kpr7zcoTfDdfEgKY/9xHQeZywCwkQ9GIA0w+S9Q2hdqxkc/43o+H4UtzXEYNKeJof45/b9HYCq8wOReNsuBzSE3sg//riGgy4K9+ux/eze0U697etzGmMoH+F++9mYOoB/t+kvmSLGhf+VZfLNuWgJnzo9CdbEkRtfgIrcv3HNjuHCCDpq2HO4ngEvZZ/Puat/szhzO/SifVSJMcmMCVm7BShE5chXZeBIkdFU16jSWG7zbEQUD6jYmfEI3LZvZmwmhKRnwDJtzfWnFvLy7Yozi77eycZPkfP91JjdZRb29RI2gka0fzlhxBFyaK/6TGzlx4AGcv5eK10W24e4mTAuln+sl3KMj+5AZ7tWmG+WQQpLzhz3YWb4lXTPgI+so3v4tWTLdweV+vilVm5y32VxiPWdT8YGrnnPEd8WvkWa6rPYr7eY286XkZGYq3eZ6Y4NeZwMo92/Pc5fz7NPZdyNR5BP0BMhtn2VYsQZgzvr3S7HU7zuKDyd1I2J5USfPGdwaQN0zEVFqkxQRDtOhtMhQb5g5Rtae2z6zAK6NC+EpWYOaX+/DbbG55kFOIsW9swvwZ4Rxwnn/mg9fLk6Rz5eaO6vzRPVzaWA6SsARtJ62EN1njTyhk8UmvUCA/MShYS5B+2ZGAJXygH6f2gJ2lMYa/GoHxLFu0crXBS//dhxmPBGMl/ZyYp7fJrYVy1E6Yt0v9PpKd+mZNLIaGtaDv8lWUSzzN1Cu8prMf36nHPn1Ls/o+CVHxF54ceXn0a31Iw1jTji+hz7hXQKIA3xC6hnZ+JDk7qWcJ4fruOAqTlmEOgR1AumbGw8HK577P39vRBDpScFsOJuMjEqOGhoZ475cYxZS34SBYSgA6+jrBtCLCDeAglUDiAE1mWEATpQGO7MMjvN8PpK6SyXIsf7W3qlO9SB7yh1fCmWul4wO2uW/eUG6rXYrOL6zBZPKI4greJYF7D92C+KRcMiBCow1nhfhqQn4jkER4UrHc+/GQCpDKmYAHZ29WRbu5EzqhOU3BZKpwIe3vkunhNCOn8TMf6Kd/9eRbvYxxH5fLjCfn5kWQppDPmkVgYulTRPNefLC1sr3TqWHBFNJggjNn8WEMpqDHkVMTkM4SJAG2c4UmraVJmkXNFUZdyMz9ZLZbUUtzaFrnLotBeHAzhNPvzaXJbUbKZyQ5uK8IkhCu745rp+ia2VL6IMhTWMfawLqVEKhyvwyWG77mIJk0IkhZiP/8dky13YZ+bhEHxzTWihpzsEbx2UNoOpdyMB4jlfXZxDClOcnkBIW7m0VCOIWC/v21PlhNBn0KQVr0ai/so3n8kGTzXgGJg73T86sxhVbGiTW3F/6zC7+901/5oRU0i0/TkriRaqo8bmjunlsQRcd4EVveG6hAqqRBdpCTm8hGxT/IKnszoj9rbHuMZGj68YpjWMaOLXyhm2K5x7Cu8thAH8Viv/HVPkxh+UIAee27/dhMclSiHD/a9LdJRooJmLmAbDNBeoyFv9cpzHM0d1NHBKID7b1okkRAH/16FL9yIEje5UAO7iUKta23A+bQDEbQjDbhwBFf05caNpwM+6KIM7CXtun3JKD5hSZTRnRyRoHS9pGkegQkIW/fpxCbEtw8Xu9DTZ3JQSVV3Ne/P6A4OonIfAjc+zSJSeQRxYTnFBRDEgoJcp5jDWkWB5qYrSXTwrGBvvANrkb57OUeOMjAYQH95sYPBnGrnTL0mLoOE4f4KR8qJl+CGzF9zVje+YXuQupjN9UkQVBMjQglkI61apIqwjpPFvtgXKqaMyB1GC9XO4azBqoIpmoyBEVCTRlhQmIKWSqgupAtdiARKeGvkJrZFEY7H0dVlpCqaALv6cBioJjRRI5MCaVd2WlrAi6H3FuuPcyA5AKjuwBWPmW0y72E3T5G5l1Mmz0HlfRZPktBTr53c7ZWPyVClEqunCvV2GBPRwX4PGrOdkZmz7PML/314jNIqUXCzVSW4SUCEyF28HNmH82Uz0ukX5ISehO2IyV6CfWFqJV7SLAjEaAQytJHeb7ktHxOyOG7mGiUhFAW2biSxc/KLaRCJCtz14dzLCRsv4ZbvBF3dzMq5EaEZNVrbrQK43rEZPW/Vf29etJ4w3uXo3jVRFz7oTx3qyy+VW9DgPzv8qPYE3MZ704KY6huX355BTF8q+etvFf1fl9fBuVFwJvJ6i/PrCdYy2cYnWaQkEaw2tAc25IKu5MOPcFagUbVUV+flE9NBoMepJpIqYHP0YPUwADU5PZ6kGoipQY+Rw9SAwNQk9vrQaqJlBr4HD1IDQxATW7//2a2Wm+vbUmOAAAAAElFTkSuQmCC"/>
        <xdr:cNvSpPr>
          <a:spLocks noChangeAspect="1" noChangeArrowheads="1"/>
        </xdr:cNvSpPr>
      </xdr:nvSpPr>
      <xdr:spPr bwMode="auto">
        <a:xfrm>
          <a:off x="13138150" y="0"/>
          <a:ext cx="9525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952500</xdr:colOff>
      <xdr:row>0</xdr:row>
      <xdr:rowOff>857250</xdr:rowOff>
    </xdr:to>
    <xdr:sp macro="" textlink="">
      <xdr:nvSpPr>
        <xdr:cNvPr id="3" name="AutoShape 3" descr="data:image/png;base64,iVBORw0KGgoAAAANSUhEUgAAAGkAAABwCAYAAAAdW15pAAAfIElEQVR4Xu1dCVhV1dp+medBEFRQEJBRQHDGEechTRssM8syvb9107LSrmY2aMPNyrpZ6W22tMzSzFnJGRUHnHBAUURQVCaZ58P/fgswJAe8HMBjZz+PcuDsvfba37u+6f3WWttAo9GUQX/c0RIw0IN0R+OjOqcH6c7HSA+SDmCkB0kPki5IQAf6qPdJepB0QAI60EW9Jt1NIBkY6MDT6GIXSSXcik2osSYZ6FGqsyFQVnZzmG4JUiU4b/94GIdPpwNGVCm9VtUeMOJiWKJBeDtX/GOwD24GVI1B6jdtPXbtv4ASQz1ItUeILVB7zIo1GDHUH18+30U7IA18ZSM2R19AKTVJb/lqD1OZBjApKcXj9/hhwaQw7YA0eMZG/EGQNEaGenNXe4yUJplQkwSk+RM760HShky13oYeJK2LVPsN/p1BkhJmWZkhDA3K6DtvlYFoX/Y1bvHvClJZmQHMTUphalSKgmIjFJUa3rlBzt8RJE2pEcpyLdGhVTy83BOx77gP4pKdYWCVD0NDhlJ32nG3gqTRMLLk8Reh06p5NM6Al2M6+gUfQWDLeGw/GoidsT44leKI5ExbXvQnUJLgi0ksb6uU/zdAdn43gqShKfNwzKAJM0JyljWFzHytQjvKCJ63Uyqe6rMVI3rshJPDFZy50BQLN/bC4h2dcTHbGgYVIMl1psYlaGqbA7nuXLo9DGke6/24u0Aqg6bYFALSswP+QFqOFVZEtUchBWxAYVceJsUm6Okfi5dHL0V4yFEs3RqG2T+MQGxyU5RWOU9TaIam1jm4t8seFOeb46tNPWFomQcjAiUA1ttxt4AkQrM0LkWfgJMI8zuJfiEHkEch74n1w4ZDQdgZ1xK5xcblURxBGhQcgy6tY2FEUAqLTLFmTyiiznjA0LRIaY2DZQHC/eLQv81htGsVi5ISE6yKbo8dJ7wRecoTJWym3iLCuwUkGdUGGgMEuFzC5KFrMbz7bhiS2F/0Rw98uq4fTl50hoYAiY8x4k+XRtkw4S9ZeRaws8lFXpEJLmbZsBE5xwAm/NnO4xyeY1vDukQhLcsWP0T0xIL1fZCQYX+N36pzjbqbQFLCpfeZPnwlHgrfBUuTQnzw22B8QTNVUGJEx/9nLiTGqoygKn/Fv4tWVM2UyujPnGjqJt2zDv83cBPiU5zxzZre+CKiFzTUtnqNH+4mkDTMdRwYRt8TcgT5NHXW5gXI4s9tx32RmmtxTaQnGlVJ/go41T1MGUF1Y/DRzf+kArJEwnaCuvJAcLmPq8/kV2dBopAk31FmjtGY0gyVoJbA2qQYuYWmyqyZmRYjhz6niEIXU1bjg6dKW5b8l8e2BBQLtpXFzyUV4b0ALaG+fGdoxLC9roIJXQVJRrWjdb6K5LIKTFFaNcyuJqzajHoVxVVRtcq2BCBTAmNnUYhianBGnvk15rTGg6EmJ+oaSCKvMkZpZfkWGNUzEtmlxth2qDUyOcINzQrrhdoR4DS8v5tdFsLbH0BKmgPW7mkHA5tsGEoIr22N0iWQRDjGdPIhLc7D0ykdj/fYggIB6UgQok574hipnWxGabXRnFsNbOmDI3OlULckdPGOQ/fAGKRk2mN5VEfevwmOnW9GjCQQuVVLt/G9LoFUHmYboq17EiYM/ANDOu+BKf1PRHQIPl/TH7vjPAiaFBpvw/fchqzkVAHJltFd36BjeOaeDejAvCz1ih2WbO6KryLCcTqlMQy0zUroGkjiH6w0RniWofH4YRvgapeO2T/fr/KXVJKmVXm325R/jU83YMDSqnEanr//d4xneH70XAu8u/h+LNvdkXlycY3bqfGJugaS4tMYyz0Vvh1WlvlwYC4Tf8kZK/eFIpm8W31waxKeezulYUjH/bAwL0QRGYxzTJZ/3t0eBowAtX7oHkiAGemf5iRGs3MsVcHOmhTOJRKp2cyJ6tIfXRU+B4qdRQEcrfKQQX7QjNojob4QsMKfa9MdqXvqGkjKL9HmSeitSggyJ01Ya61Lpgb6IH1gKiD3Vsy5StZqcN3tnqKLIFUMrj8Zgyrswe0+f23Or8pUVGJTJ2NF10ASn6T4NgOyDHUikf8Ntsp+1UllV5dAUuUI2n4nstZp2Vake+o2J6opXKJFduZFLG/kIYF+SesWT5dAKs2zhG/z8xjaIRoRjOYOnnepYBm0Lpaa4qNqT8KYd/A+jZ6+p/AZK7xSxzLUZiiuCyCVMUFtZp+Nbl4JCPM/hp4BMYg66Y9tJ/yw85QHkjLsVJZfr4diPzTwbnIZPQJi0cn3JIKaJ2L5no44FN+SffMhp8hoUxsTW3QCJI5WO+YjwzscZJa/FsGeCYhNdMUCsgzLyZldYihelyzDjcA3JFDuLGc83nM7nuy/CY04FyLyiD/mrhyMrcd8tVfS0AWQREgakqpB5Ms+Gvs92ngn4MgZN8z6/iFsi/OCRmbxNEAQUVnBvbftIbz12E8wMy8mSL6Y+PXjSJf6lZQvtHHoDEgMEkJZzu7LuQk5RWawZzIZcTAQ0dQoKYs3AEYqyjQjT9fV+wzC6JMuXrGHtUUelpAeunDFVk1Y0cqhKyCJg25mnwljApJK+sfZLhv51K408nWS2DbEoSgqAtHYOpeqbogrnC/RhP3KyDfjZ0vt+COdYxxkoqJEUxWZfYMxDdVGRGWOJHSDzPDTSrBQ9R66oknX05Sq8xQaQpPUIK+4cZ3qsi6DVGnmhGRtiENVicndCfNRp8SuLoKkhMNygTvndJfQ9l0mAy6TQ+pUUNVGgYbgyCQV8Y2FDGqSGSgYkJ2vE43SNZAECBFECbP6cb22sRJrhHUH2iCjwJy+oLReggjR3LISY7gzkBlE9iM51YH5WgcYkxYqFVZc24cugSQ+yJgyaNsyESEtz+GRbjvUfLhtXBWxKSYAhxJd6pzPkyDBgeF/B0+mA4FH0Y3sh8xxWLY7DHvi3XD8QhPtV4d1DSQD1pACOZV4woAI3N99J2zN87F8Z2d8trY/ohNaqDkOdWn2BCSZ1xfufwrPDFmPXiGHcSHVEd+Rs1u4uTvOkqL620d3IiRDmpqXhq7BA+G70cI+DfNIDy3YUD7HoT7K5xre34tzHCYPX82BEoU4zhD67Pf++GlHmCJ8te6YdEmTyvM6JpD0CSM67YOlWTFsmeGfz2hEc+ePyyxfGGiLirmJXxHWW9Y/9WkTw7I5J0dyxYVo0+oDQbTHfy6x0Zpr0kWQzCiIZrbZSM+2YZ5SBntrzjVgtp9TMR1YgSlTgbWwYPm6YbbMcSDha0PfdDHTRtW47C3ykZRpx8BFa9D82ZCugVTZcylfiFm5mkxWzAev1DYHziSSSCubwP2vzJ60LZMxbcyKOOcbyORCMlmBoQ6ZxVoxEORXiem07ouuPuxdttmGmCJZXTGs/UFks54TGeuNYsmhrkN2KnFXTFS4XuCs4VQtR4IdxlWBRQRo/aFAGFKD6gyMGymhrmpS9ecpJzs18HVOhYdzCkb12I4szteOOBiCGDLlZ9IaofC6Kyv+OsVHRXCcperjlIEOHmcZwR1AAdv6MbIbTqfZI555kZaKEDWzjXcVSPRBXb3jMab3NvRvv1+ZpPX72uIbLiLbc8b9aniuCFFqXBP6NTsy2JfJFgiDLUGHWkxGM2nLoCScU4jH9t2i5ntnktVeFhmGRVu7qnysTBsV15pBpJvz7m5oFSjcRvQf0zn99+HekbAwKcInvw/AvPX9WIT7s3QgkyuNqFU9uUAsiJqylYnwkcTm3PqtVK1YVwdNpgdnqb7IMHtM361ISHHClyv7YcHG3sgT/1OffOHdokkiV8WnURvGcOm/R9PLsDYrQOTJVvh9f6gKINRiM2qRR+N0FunicW/7ffBxScLeOB+sjQ7FLi5+lnWzcp6GILraZ+G+jvvQmhXh9FxrxFAbl3I1u6xQrwPy58Z6dTeBpMwUF3V5cp+GFIbDEqpbMUw+R3+UyUKcRGYSmje3ycHIblEYO3AjvLmMZj+B/PT3wVgdHYz0iskj0pYzp45JoTGFwJkw8LDjUs8TnPNdVFLPW9zcTSCVh8KcgsxVF5X7LKjNnagZVdMXDYHo0/o4Jty7HkGcgbTjiB/mLhuCo0kyRYyLlqscqsh4dSoxl13SJNbrHg7lOcXdt99d1WLg9RYty9KVLpyT4Nc8mSUOqQeVYV+cJ/2S6zWbclSJ0MtTo4p8qKb+Xmvn3Y0g3Uo4ol2ymUYJ50ikc62rg02e0sAM5kJ35PF3BElpRcUK8srNNQSkq2zCnYbU3xWkOw2Hm/ZHD5IOwKUH6W8K0iBuOb3p6r7g9Zr26YDEb7+LZax/mMq+4IP9MX+Slrac7j9tA7bsP682b7+jVnrdvnzujCto7kyLSzF6SAC+eF5Lm7dP/XIvYk6mkf4qX0+qP2opASZossN+rzB3vPhA69pt3l7ZlcTLucgtYBlZD1At0alKfUgFmjtZOljctM1bvlCk8mr9q3m0h031lmr9ap6665q+5ZpKoMaaVNMG9edpXwJ6kLQvU623qAdJ6yLVfoN6kLQvU623qAdJ6yLVfoN1AlIRXyiYcqUABUVSnjZFIxtucCtJ8E2OnPwS7tNdAGO+6cyI/yxMjWBlbszf6z4xk/6mZ3O+NxNM50bcd/VO2juHMtM6SNn5xdh+5BK2HEqm0Avh1cQa/Ts0R6BHI5hT8Nc7SkrLsHL3Oew4dBHuTa1RRGF5NbNBj8AmcLQ10/7QrNZi3IVsrNubhCb25tzU3Z07V5a/bOROObQKkpSif9l+FrO/PwhLC2PY25oj9mQq2rV2xqwn28G3hR3XHpUhM4evJVDzvc34cg9DvvwjG+Pn7kB6ZgEe6OGBk8nZ8Oe5j/b2VCDJwuJC8lwlJCVtLUw4od5QTRGWAZFHFsSM4Nvw76IAhXxPniSHcp9iaoiNpQm3mS4Xej41OyuvmBNQDNXfRUtL2eZGEscySO7r6o6+oS7XYCNtSJuiXXmFJaq/dtac5lxxjyt8lpJSDffnM2EfjNU98wpL1fnKklibqPvV5tAaSMJIZOUWYdjMCPVagg8mdESAuz2+XncKkccu4YUHAuHtaot9BG3v8ct8mDKEUVPa+zTmWqQEvLPoIHzd7PEMX+mZnJanzE6IlyMOnU5DDoEQc3SF/7q0lmuccD4tlzseX0Ti5Rw4UgN6BDdFMwdLzhJKRTo1OK+I5jOzEB39nNA5wJkbv5cgMuYSDsalKYDC2E6wZyOcI921NioRlzLy0SWwKcJ4rpNdufbKc5zhgNnO6wSc8ym5sLcywcBOLdDYzhwHTqWxD8mcaaSBl4stLYarAmbV7kRuamik+jsi3AMtnKxqg5H2zJ2AFBOfgQenr8djfOPjhHv9lRYUUQNEC8xNjbGeLPpbPxxkSZsjmA9mzGumjgxCNK/7cu1J2NB/jRvojXX7ziPIvREe4QO+99NhHE/K4jQtW5zgy4iDPB3w8iNtEHUiBb9FJnCmjwHOXszG0M4tuK6oJT5bfkwNBH8vB8Sdy1Rmc/pjITiRcAWfrjgOU2pdMUd+INt/coC30qB1e88r/ky4yUf7eGHcIB/lG0XLROBPf7obTTkQmtAyXLiUjUFd3DCmvzc+5r0On0qFFft9ltZgxuOh8GhihQEzIuDW2BLBvMdssSBu3CdJEP8fD61q0h4KbjQ1acKDgRg72JdBg4kyFTK6LGiinvgwEucu5eD9cR24Z48p/vHvbdw52BnDerTEm99Gc362Cx7t64UpX+yFi6MVRlNg7xFUS7bzr1Ft8MOmM5yZeglT2b4jTc45apGYtUUbTlHzLDCaQl9MzRXzM3NsO/y26xzf/JLE2aqtcJB9u0BNeIsankUTdep8Fpd5luJrXuvTzBaDOzbHok2nueTFCJ8/14XBjpkC6Xe2MfWb/XiCfXm0lyf+s+wodh++hE9e6Iqk1DzVVgrN9PxVJ6g1nhjQthkenLUZz94XgIkcqLbUWhlItTm0CtKZC5wdOn0Durd1UaPdxdESkUcvKQ3rE9IME+fvUZHem4+Fwt3ZCiNmb4EjzcYT/VrhHYLRr50LRhGk5z/fo0yXAunHQ/CimXyewHy5/hS2HL7IDaN8kUfTup4aIHNPpP3QVo4YxfMXRZxGIwL4+phQLCSoa6KSMLRTc0THpnKiShnmECRDaon4xa0xF/Hvn49w+acJWtM0p9E8iUl+ifdqQtAFpBUE6fXFB/HSfa2prW74jhq/aOMpvMGBJtp8iOZTotGj8el4mPfvE9QUj8/Zjo+f7YxhYW5iNJXZrM2hVZCKWB+Z8MluRHG0P8caSSva6blLY/iiqSz8l6Nz2c5ziDp2Gc8O81eOXrRkSDc6a9ry6QSwX/vmeJSAvfB5FM0PQSJgcxYfQksXG0x+KAhfUEt28voHaG42sS1jBgSjB/kSmDglg1G89sc/TtNvEKQn2uJ7fl6xK5Ga5IW4sxnYS6GOGxagfN6pJJrC5rY0wRe4JYA5RtBUnki8ovxHZYQni8dW0txNpmYP5AAaTpAWs80LKTl4qLcXZtEUP07tauvdGDMXRmMIfdWgtq4YQ5A+YbVVQK2NmasEVmsgSYPil47S9s+keTjCn7JVkjlNz3iCMpomJ56m7l0Ck0AzkU/H7kMQZ4wOoS8ywevz96JHaDPc27Ml3vnuAIMBS5pBd3xF8+LCsHwsA4pFm88gKjYFD1Og+ylwCfWb0iympOaqIGVId3dsoubYWJpi0sNBKtJcTXP3D/oYydM+/DUGSTR5Zhz5PRm0PEmN3HTgAn7aHK8iRAnCHmU/n6S/kUhRQBJz+c/PohhVGqMRwS9mv5/gwGjXygHTaaJLaDKdOaDO0or0o8kcxGeYxmeZ8VQ79OfL5+84kCqBunQlH7uoTamMslq3bMQoyoFrYY0UiAkEaje1QfxGN5qG5hy5EkbHcKQ70zm70OEeT8hUQnN1tFDhuQWTWg8ClZiSp0ySJz+LnxPNkPC2MZ2+RF9O1AiJqMTpi9k6T425yKitJXM1J0kHEjOxn45eQv9O/k7KpGXwfAk0xFdKXyXaNGZbIlwBaQU1duYPB/AQUwN/ap4jfVV39lvD70+yvWhe60rT7cj2JUVwc7LEMQYsAYxU5Xm0cWhVk66qZ/WMnQ90dYllte9EGNcWFK8/8bdyRMq5VT/fSAi3Or/qCK9e0Kz8TkBaTXP3758P45/DAzCKgUHl8dd+/7Un2tAiNfA1mjpZtquNAdTgbYiQE5hHRTM4CKKWiXY2xKEHqQZSr9Q0bWlGDW55zSk3BEmyfKE4JMPOyitRjlcIzysMfcXmW5nzfXqKKuErrOkfJB+4ERkq7QiFY8VQV3ix2mUNt/uI2jm/klKS5xTytz6PG4L007Z4xDLTn8JQ+mvmJzYU8AhGXnOXH0dzOvQHurXktpfGWMXoR/KFp5m8itO/3nGCDvaXrfEYSKK1DZkAEzpmXTqKmJBL6L+GJOwohtySk9WnVl0XJFHvMR/swFrSOMfmD8foOdtgQk369sXuaD9xJUIYrS14LozRiwWmfL0PX605hT/e6Qd/t0Z8xVt5iFDIUFX4K4nM9hxPwZwlh/EUQ+E+zCMMSWzmsjRRSpa0UrvENQo7IXGFCEWO65UqJMGUaLCYTIOlmTHpJkPFOsg1xtxJSqI9oaHkkMEgWixRl7QvFkC0oIDfC5cn51qyf8IIyHnyTw7h4uQ8C7YvYCSn52PptrNcLJ2PaSODVb/kMaUd6Yspn1PIVYn4ygleWUYqBG8pVyWSYK3oh7QrFkmukbbFGsm5inSmhZJ+SGmnOkFxQ5CEr4qITkbUR4P5XtfTDH2LMPn+AHR9aS1C6UQ/ZOYuIe9M5j0LN8Zh1Rt9VBYvrINk4MdIjHqSyR7CrDuHzPNG5i9d2zSFJ53v0bNXELE/ieFvEbqTGO3KnKWAoG4n3SJhYALpHhHYQOYdQSxxVGqeABTH9jeSaZCEVEjS7sFNcJFCFGLVt4U9/HjPyCMXlZD82M/Yc3zF9sUcEq6lHER2Sgu2kbWQ8yX8F5ajhZM1jpAxOM5+Ca8opGpbb0euducCNI4aScBXk4SVkHoQE1bJyYT93nzwAr9LgSfzveFd3RR40rY8VzHvf5r3Dmcb3fh8h8k7HmAAIm3sOnoZgSR3H+rpqVyE0GkryENa0lo93MsDfgzfq7qEm4L0x4Fk7J47WNVaOvs7w5XmrO2kVdz27K8grZnVF0u3J2Aes/DQACe+ybIUR8+k4/tpPRS5OnluJN4kleJKAvIlsguZ9FEysq8wl3qNFI43hTuNbEVqXhHcBMgTqYqJePnREPgwPxFhCVc385tobqSeDiuORBmZzzI0FhA/JNn5cE8PhskeeJMMgYA8kpr7zcoTfDdfEgKY/9xHQeZywCwkQ9GIA0w+S9Q2hdqxkc/43o+H4UtzXEYNKeJof45/b9HYCq8wOReNsuBzSE3sg//riGgy4K9+ux/eze0U697etzGmMoH+F++9mYOoB/t+kvmSLGhf+VZfLNuWgJnzo9CdbEkRtfgIrcv3HNjuHCCDpq2HO4ngEvZZ/Puat/szhzO/SifVSJMcmMCVm7BShE5chXZeBIkdFU16jSWG7zbEQUD6jYmfEI3LZvZmwmhKRnwDJtzfWnFvLy7Yozi77eycZPkfP91JjdZRb29RI2gka0fzlhxBFyaK/6TGzlx4AGcv5eK10W24e4mTAuln+sl3KMj+5AZ7tWmG+WQQpLzhz3YWb4lXTPgI+so3v4tWTLdweV+vilVm5y32VxiPWdT8YGrnnPEd8WvkWa6rPYr7eY286XkZGYq3eZ6Y4NeZwMo92/Pc5fz7NPZdyNR5BP0BMhtn2VYsQZgzvr3S7HU7zuKDyd1I2J5USfPGdwaQN0zEVFqkxQRDtOhtMhQb5g5Rtae2z6zAK6NC+EpWYOaX+/DbbG55kFOIsW9swvwZ4Rxwnn/mg9fLk6Rz5eaO6vzRPVzaWA6SsARtJ62EN1njTyhk8UmvUCA/MShYS5B+2ZGAJXygH6f2gJ2lMYa/GoHxLFu0crXBS//dhxmPBGMl/ZyYp7fJrYVy1E6Yt0v9PpKd+mZNLIaGtaDv8lWUSzzN1Cu8prMf36nHPn1Ls/o+CVHxF54ceXn0a31Iw1jTji+hz7hXQKIA3xC6hnZ+JDk7qWcJ4fruOAqTlmEOgR1AumbGw8HK577P39vRBDpScFsOJuMjEqOGhoZ475cYxZS34SBYSgA6+jrBtCLCDeAglUDiAE1mWEATpQGO7MMjvN8PpK6SyXIsf7W3qlO9SB7yh1fCmWul4wO2uW/eUG6rXYrOL6zBZPKI4greJYF7D92C+KRcMiBCow1nhfhqQn4jkER4UrHc+/GQCpDKmYAHZ29WRbu5EzqhOU3BZKpwIe3vkunhNCOn8TMf6Kd/9eRbvYxxH5fLjCfn5kWQppDPmkVgYulTRPNefLC1sr3TqWHBFNJggjNn8WEMpqDHkVMTkM4SJAG2c4UmraVJmkXNFUZdyMz9ZLZbUUtzaFrnLotBeHAzhNPvzaXJbUbKZyQ5uK8IkhCu745rp+ia2VL6IMhTWMfawLqVEKhyvwyWG77mIJk0IkhZiP/8dky13YZ+bhEHxzTWihpzsEbx2UNoOpdyMB4jlfXZxDClOcnkBIW7m0VCOIWC/v21PlhNBn0KQVr0ai/so3n8kGTzXgGJg73T86sxhVbGiTW3F/6zC7+901/5oRU0i0/TkriRaqo8bmjunlsQRcd4EVveG6hAqqRBdpCTm8hGxT/IKnszoj9rbHuMZGj68YpjWMaOLXyhm2K5x7Cu8thAH8Viv/HVPkxh+UIAee27/dhMclSiHD/a9LdJRooJmLmAbDNBeoyFv9cpzHM0d1NHBKID7b1okkRAH/16FL9yIEje5UAO7iUKta23A+bQDEbQjDbhwBFf05caNpwM+6KIM7CXtun3JKD5hSZTRnRyRoHS9pGkegQkIW/fpxCbEtw8Xu9DTZ3JQSVV3Ne/P6A4OonIfAjc+zSJSeQRxYTnFBRDEgoJcp5jDWkWB5qYrSXTwrGBvvANrkb57OUeOMjAYQH95sYPBnGrnTL0mLoOE4f4KR8qJl+CGzF9zVje+YXuQupjN9UkQVBMjQglkI61apIqwjpPFvtgXKqaMyB1GC9XO4azBqoIpmoyBEVCTRlhQmIKWSqgupAtdiARKeGvkJrZFEY7H0dVlpCqaALv6cBioJjRRI5MCaVd2WlrAi6H3FuuPcyA5AKjuwBWPmW0y72E3T5G5l1Mmz0HlfRZPktBTr53c7ZWPyVClEqunCvV2GBPRwX4PGrOdkZmz7PML/314jNIqUXCzVSW4SUCEyF28HNmH82Uz0ukX5ISehO2IyV6CfWFqJV7SLAjEaAQytJHeb7ktHxOyOG7mGiUhFAW2biSxc/KLaRCJCtz14dzLCRsv4ZbvBF3dzMq5EaEZNVrbrQK43rEZPW/Vf29etJ4w3uXo3jVRFz7oTx3qyy+VW9DgPzv8qPYE3MZ704KY6huX355BTF8q+etvFf1fl9fBuVFwJvJ6i/PrCdYy2cYnWaQkEaw2tAc25IKu5MOPcFagUbVUV+flE9NBoMepJpIqYHP0YPUwADU5PZ6kGoipQY+Rw9SAwNQk9vrQaqJlBr4HD1IDQxATW7//2a2Wm+vbUmOAAAAAElFTkSuQmCC"/>
        <xdr:cNvSpPr>
          <a:spLocks noChangeAspect="1" noChangeArrowheads="1"/>
        </xdr:cNvSpPr>
      </xdr:nvSpPr>
      <xdr:spPr bwMode="auto">
        <a:xfrm>
          <a:off x="13138150" y="0"/>
          <a:ext cx="9525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1418167</xdr:colOff>
      <xdr:row>0</xdr:row>
      <xdr:rowOff>179918</xdr:rowOff>
    </xdr:from>
    <xdr:to>
      <xdr:col>5</xdr:col>
      <xdr:colOff>1238251</xdr:colOff>
      <xdr:row>0</xdr:row>
      <xdr:rowOff>1174750</xdr:rowOff>
    </xdr:to>
    <xdr:sp macro="" textlink="">
      <xdr:nvSpPr>
        <xdr:cNvPr id="4" name="ZoneTexte 3"/>
        <xdr:cNvSpPr txBox="1"/>
      </xdr:nvSpPr>
      <xdr:spPr>
        <a:xfrm>
          <a:off x="9622367" y="179918"/>
          <a:ext cx="3109384" cy="9948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800"/>
        </a:p>
      </xdr:txBody>
    </xdr:sp>
    <xdr:clientData/>
  </xdr:twoCellAnchor>
  <xdr:twoCellAnchor editAs="oneCell">
    <xdr:from>
      <xdr:col>0</xdr:col>
      <xdr:colOff>191558</xdr:colOff>
      <xdr:row>0</xdr:row>
      <xdr:rowOff>101601</xdr:rowOff>
    </xdr:from>
    <xdr:to>
      <xdr:col>1</xdr:col>
      <xdr:colOff>571077</xdr:colOff>
      <xdr:row>0</xdr:row>
      <xdr:rowOff>1075268</xdr:rowOff>
    </xdr:to>
    <xdr:pic>
      <xdr:nvPicPr>
        <xdr:cNvPr id="5" name="Image 4" descr="Republique_Francaise_RVB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58" y="101601"/>
          <a:ext cx="1179619" cy="973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167216</xdr:colOff>
      <xdr:row>0</xdr:row>
      <xdr:rowOff>100543</xdr:rowOff>
    </xdr:from>
    <xdr:to>
      <xdr:col>5</xdr:col>
      <xdr:colOff>1181946</xdr:colOff>
      <xdr:row>0</xdr:row>
      <xdr:rowOff>959063</xdr:rowOff>
    </xdr:to>
    <xdr:pic>
      <xdr:nvPicPr>
        <xdr:cNvPr id="6" name="Image 5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0716" y="100543"/>
          <a:ext cx="1014730" cy="8585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952500</xdr:colOff>
      <xdr:row>0</xdr:row>
      <xdr:rowOff>857250</xdr:rowOff>
    </xdr:to>
    <xdr:sp macro="" textlink="">
      <xdr:nvSpPr>
        <xdr:cNvPr id="4" name="AutoShape 1" descr="data:image/png;base64,iVBORw0KGgoAAAANSUhEUgAAAGkAAABwCAYAAAAdW15pAAAfIElEQVR4Xu1dCVhV1dp+medBEFRQEJBRQHDGEechTRssM8syvb9107LSrmY2aMPNyrpZ6W22tMzSzFnJGRUHnHBAUURQVCaZ58P/fgswJAe8HMBjZz+PcuDsvfba37u+6f3WWttAo9GUQX/c0RIw0IN0R+OjOqcH6c7HSA+SDmCkB0kPki5IQAf6qPdJepB0QAI60EW9Jt1NIBkY6MDT6GIXSSXcik2osSYZ6FGqsyFQVnZzmG4JUiU4b/94GIdPpwNGVCm9VtUeMOJiWKJBeDtX/GOwD24GVI1B6jdtPXbtv4ASQz1ItUeILVB7zIo1GDHUH18+30U7IA18ZSM2R19AKTVJb/lqD1OZBjApKcXj9/hhwaQw7YA0eMZG/EGQNEaGenNXe4yUJplQkwSk+RM760HShky13oYeJK2LVPsN/p1BkhJmWZkhDA3K6DtvlYFoX/Y1bvHvClJZmQHMTUphalSKgmIjFJUa3rlBzt8RJE2pEcpyLdGhVTy83BOx77gP4pKdYWCVD0NDhlJ32nG3gqTRMLLk8Reh06p5NM6Al2M6+gUfQWDLeGw/GoidsT44leKI5ExbXvQnUJLgi0ksb6uU/zdAdn43gqShKfNwzKAJM0JyljWFzHytQjvKCJ63Uyqe6rMVI3rshJPDFZy50BQLN/bC4h2dcTHbGgYVIMl1psYlaGqbA7nuXLo9DGke6/24u0Aqg6bYFALSswP+QFqOFVZEtUchBWxAYVceJsUm6Okfi5dHL0V4yFEs3RqG2T+MQGxyU5RWOU9TaIam1jm4t8seFOeb46tNPWFomQcjAiUA1ttxt4AkQrM0LkWfgJMI8zuJfiEHkEch74n1w4ZDQdgZ1xK5xcblURxBGhQcgy6tY2FEUAqLTLFmTyiiznjA0LRIaY2DZQHC/eLQv81htGsVi5ISE6yKbo8dJ7wRecoTJWym3iLCuwUkGdUGGgMEuFzC5KFrMbz7bhiS2F/0Rw98uq4fTl50hoYAiY8x4k+XRtkw4S9ZeRaws8lFXpEJLmbZsBE5xwAm/NnO4xyeY1vDukQhLcsWP0T0xIL1fZCQYX+N36pzjbqbQFLCpfeZPnwlHgrfBUuTQnzw22B8QTNVUGJEx/9nLiTGqoygKn/Fv4tWVM2UyujPnGjqJt2zDv83cBPiU5zxzZre+CKiFzTUtnqNH+4mkDTMdRwYRt8TcgT5NHXW5gXI4s9tx32RmmtxTaQnGlVJ/go41T1MGUF1Y/DRzf+kArJEwnaCuvJAcLmPq8/kV2dBopAk31FmjtGY0gyVoJbA2qQYuYWmyqyZmRYjhz6niEIXU1bjg6dKW5b8l8e2BBQLtpXFzyUV4b0ALaG+fGdoxLC9roIJXQVJRrWjdb6K5LIKTFFaNcyuJqzajHoVxVVRtcq2BCBTAmNnUYhianBGnvk15rTGg6EmJ+oaSCKvMkZpZfkWGNUzEtmlxth2qDUyOcINzQrrhdoR4DS8v5tdFsLbH0BKmgPW7mkHA5tsGEoIr22N0iWQRDjGdPIhLc7D0ykdj/fYggIB6UgQok574hipnWxGabXRnFsNbOmDI3OlULckdPGOQ/fAGKRk2mN5VEfevwmOnW9GjCQQuVVLt/G9LoFUHmYboq17EiYM/ANDOu+BKf1PRHQIPl/TH7vjPAiaFBpvw/fchqzkVAHJltFd36BjeOaeDejAvCz1ih2WbO6KryLCcTqlMQy0zUroGkjiH6w0RniWofH4YRvgapeO2T/fr/KXVJKmVXm325R/jU83YMDSqnEanr//d4xneH70XAu8u/h+LNvdkXlycY3bqfGJugaS4tMYyz0Vvh1WlvlwYC4Tf8kZK/eFIpm8W31waxKeezulYUjH/bAwL0QRGYxzTJZ/3t0eBowAtX7oHkiAGemf5iRGs3MsVcHOmhTOJRKp2cyJ6tIfXRU+B4qdRQEcrfKQQX7QjNojob4QsMKfa9MdqXvqGkjKL9HmSeitSggyJ01Ya61Lpgb6IH1gKiD3Vsy5StZqcN3tnqKLIFUMrj8Zgyrswe0+f23Or8pUVGJTJ2NF10ASn6T4NgOyDHUikf8Ntsp+1UllV5dAUuUI2n4nstZp2Vake+o2J6opXKJFduZFLG/kIYF+SesWT5dAKs2zhG/z8xjaIRoRjOYOnnepYBm0Lpaa4qNqT8KYd/A+jZ6+p/AZK7xSxzLUZiiuCyCVMUFtZp+Nbl4JCPM/hp4BMYg66Y9tJ/yw85QHkjLsVJZfr4diPzTwbnIZPQJi0cn3JIKaJ2L5no44FN+SffMhp8hoUxsTW3QCJI5WO+YjwzscZJa/FsGeCYhNdMUCsgzLyZldYihelyzDjcA3JFDuLGc83nM7nuy/CY04FyLyiD/mrhyMrcd8tVfS0AWQREgakqpB5Ms+Gvs92ngn4MgZN8z6/iFsi/OCRmbxNEAQUVnBvbftIbz12E8wMy8mSL6Y+PXjSJf6lZQvtHHoDEgMEkJZzu7LuQk5RWawZzIZcTAQ0dQoKYs3AEYqyjQjT9fV+wzC6JMuXrGHtUUelpAeunDFVk1Y0cqhKyCJg25mnwljApJK+sfZLhv51K408nWS2DbEoSgqAtHYOpeqbogrnC/RhP3KyDfjZ0vt+COdYxxkoqJEUxWZfYMxDdVGRGWOJHSDzPDTSrBQ9R66oknX05Sq8xQaQpPUIK+4cZ3qsi6DVGnmhGRtiENVicndCfNRp8SuLoKkhMNygTvndJfQ9l0mAy6TQ+pUUNVGgYbgyCQV8Y2FDGqSGSgYkJ2vE43SNZAECBFECbP6cb22sRJrhHUH2iCjwJy+oLReggjR3LISY7gzkBlE9iM51YH5WgcYkxYqFVZc24cugSQ+yJgyaNsyESEtz+GRbjvUfLhtXBWxKSYAhxJd6pzPkyDBgeF/B0+mA4FH0Y3sh8xxWLY7DHvi3XD8QhPtV4d1DSQD1pACOZV4woAI3N99J2zN87F8Z2d8trY/ohNaqDkOdWn2BCSZ1xfufwrPDFmPXiGHcSHVEd+Rs1u4uTvOkqL620d3IiRDmpqXhq7BA+G70cI+DfNIDy3YUD7HoT7K5xre34tzHCYPX82BEoU4zhD67Pf++GlHmCJ8te6YdEmTyvM6JpD0CSM67YOlWTFsmeGfz2hEc+ePyyxfGGiLirmJXxHWW9Y/9WkTw7I5J0dyxYVo0+oDQbTHfy6x0Zpr0kWQzCiIZrbZSM+2YZ5SBntrzjVgtp9TMR1YgSlTgbWwYPm6YbbMcSDha0PfdDHTRtW47C3ykZRpx8BFa9D82ZCugVTZcylfiFm5mkxWzAev1DYHziSSSCubwP2vzJ60LZMxbcyKOOcbyORCMlmBoQ6ZxVoxEORXiem07ouuPuxdttmGmCJZXTGs/UFks54TGeuNYsmhrkN2KnFXTFS4XuCs4VQtR4IdxlWBRQRo/aFAGFKD6gyMGymhrmpS9ecpJzs18HVOhYdzCkb12I4szteOOBiCGDLlZ9IaofC6Kyv+OsVHRXCcperjlIEOHmcZwR1AAdv6MbIbTqfZI555kZaKEDWzjXcVSPRBXb3jMab3NvRvv1+ZpPX72uIbLiLbc8b9aniuCFFqXBP6NTsy2JfJFgiDLUGHWkxGM2nLoCScU4jH9t2i5ntnktVeFhmGRVu7qnysTBsV15pBpJvz7m5oFSjcRvQf0zn99+HekbAwKcInvw/AvPX9WIT7s3QgkyuNqFU9uUAsiJqylYnwkcTm3PqtVK1YVwdNpgdnqb7IMHtM361ISHHClyv7YcHG3sgT/1OffOHdokkiV8WnURvGcOm/R9PLsDYrQOTJVvh9f6gKINRiM2qRR+N0FunicW/7ffBxScLeOB+sjQ7FLi5+lnWzcp6GILraZ+G+jvvQmhXh9FxrxFAbl3I1u6xQrwPy58Z6dTeBpMwUF3V5cp+GFIbDEqpbMUw+R3+UyUKcRGYSmje3ycHIblEYO3AjvLmMZj+B/PT3wVgdHYz0iskj0pYzp45JoTGFwJkw8LDjUs8TnPNdVFLPW9zcTSCVh8KcgsxVF5X7LKjNnagZVdMXDYHo0/o4Jty7HkGcgbTjiB/mLhuCo0kyRYyLlqscqsh4dSoxl13SJNbrHg7lOcXdt99d1WLg9RYty9KVLpyT4Nc8mSUOqQeVYV+cJ/2S6zWbclSJ0MtTo4p8qKb+Xmvn3Y0g3Uo4ol2ymUYJ50ikc62rg02e0sAM5kJ35PF3BElpRcUK8srNNQSkq2zCnYbU3xWkOw2Hm/ZHD5IOwKUH6W8K0iBuOb3p6r7g9Zr26YDEb7+LZax/mMq+4IP9MX+Slrac7j9tA7bsP682b7+jVnrdvnzujCto7kyLSzF6SAC+eF5Lm7dP/XIvYk6mkf4qX0+qP2opASZossN+rzB3vPhA69pt3l7ZlcTLucgtYBlZD1At0alKfUgFmjtZOljctM1bvlCk8mr9q3m0h031lmr9ap6665q+5ZpKoMaaVNMG9edpXwJ6kLQvU623qAdJ6yLVfoN6kLQvU623qAdJ6yLVfoN1AlIRXyiYcqUABUVSnjZFIxtucCtJ8E2OnPwS7tNdAGO+6cyI/yxMjWBlbszf6z4xk/6mZ3O+NxNM50bcd/VO2juHMtM6SNn5xdh+5BK2HEqm0Avh1cQa/Ts0R6BHI5hT8Nc7SkrLsHL3Oew4dBHuTa1RRGF5NbNBj8AmcLQ10/7QrNZi3IVsrNubhCb25tzU3Z07V5a/bOROObQKkpSif9l+FrO/PwhLC2PY25oj9mQq2rV2xqwn28G3hR3XHpUhM4evJVDzvc34cg9DvvwjG+Pn7kB6ZgEe6OGBk8nZ8Oe5j/b2VCDJwuJC8lwlJCVtLUw4od5QTRGWAZFHFsSM4Nvw76IAhXxPniSHcp9iaoiNpQm3mS4Xej41OyuvmBNQDNXfRUtL2eZGEscySO7r6o6+oS7XYCNtSJuiXXmFJaq/dtac5lxxjyt8lpJSDffnM2EfjNU98wpL1fnKklibqPvV5tAaSMJIZOUWYdjMCPVagg8mdESAuz2+XncKkccu4YUHAuHtaot9BG3v8ct8mDKEUVPa+zTmWqQEvLPoIHzd7PEMX+mZnJanzE6IlyMOnU5DDoEQc3SF/7q0lmuccD4tlzseX0Ti5Rw4UgN6BDdFMwdLzhJKRTo1OK+I5jOzEB39nNA5wJkbv5cgMuYSDsalKYDC2E6wZyOcI921NioRlzLy0SWwKcJ4rpNdufbKc5zhgNnO6wSc8ym5sLcywcBOLdDYzhwHTqWxD8mcaaSBl4stLYarAmbV7kRuamik+jsi3AMtnKxqg5H2zJ2AFBOfgQenr8djfOPjhHv9lRYUUQNEC8xNjbGeLPpbPxxkSZsjmA9mzGumjgxCNK/7cu1J2NB/jRvojXX7ziPIvREe4QO+99NhHE/K4jQtW5zgy4iDPB3w8iNtEHUiBb9FJnCmjwHOXszG0M4tuK6oJT5bfkwNBH8vB8Sdy1Rmc/pjITiRcAWfrjgOU2pdMUd+INt/coC30qB1e88r/ky4yUf7eGHcIB/lG0XLROBPf7obTTkQmtAyXLiUjUFd3DCmvzc+5r0On0qFFft9ltZgxuOh8GhihQEzIuDW2BLBvMdssSBu3CdJEP8fD61q0h4KbjQ1acKDgRg72JdBg4kyFTK6LGiinvgwEucu5eD9cR24Z48p/vHvbdw52BnDerTEm99Gc362Cx7t64UpX+yFi6MVRlNg7xFUS7bzr1Ft8MOmM5yZeglT2b4jTc45apGYtUUbTlHzLDCaQl9MzRXzM3NsO/y26xzf/JLE2aqtcJB9u0BNeIsankUTdep8Fpd5luJrXuvTzBaDOzbHok2nueTFCJ8/14XBjpkC6Xe2MfWb/XiCfXm0lyf+s+wodh++hE9e6Iqk1DzVVgrN9PxVJ6g1nhjQthkenLUZz94XgIkcqLbUWhlItTm0CtKZC5wdOn0Durd1UaPdxdESkUcvKQ3rE9IME+fvUZHem4+Fwt3ZCiNmb4EjzcYT/VrhHYLRr50LRhGk5z/fo0yXAunHQ/CimXyewHy5/hS2HL7IDaN8kUfTup4aIHNPpP3QVo4YxfMXRZxGIwL4+phQLCSoa6KSMLRTc0THpnKiShnmECRDaon4xa0xF/Hvn49w+acJWtM0p9E8iUl+ifdqQtAFpBUE6fXFB/HSfa2prW74jhq/aOMpvMGBJtp8iOZTotGj8el4mPfvE9QUj8/Zjo+f7YxhYW5iNJXZrM2hVZCKWB+Z8MluRHG0P8caSSva6blLY/iiqSz8l6Nz2c5ziDp2Gc8O81eOXrRkSDc6a9ry6QSwX/vmeJSAvfB5FM0PQSJgcxYfQksXG0x+KAhfUEt28voHaG42sS1jBgSjB/kSmDglg1G89sc/TtNvEKQn2uJ7fl6xK5Ga5IW4sxnYS6GOGxagfN6pJJrC5rY0wRe4JYA5RtBUnki8ovxHZYQni8dW0txNpmYP5AAaTpAWs80LKTl4qLcXZtEUP07tauvdGDMXRmMIfdWgtq4YQ5A+YbVVQK2NmasEVmsgSYPil47S9s+keTjCn7JVkjlNz3iCMpomJ56m7l0Ck0AzkU/H7kMQZ4wOoS8ywevz96JHaDPc27Ml3vnuAIMBS5pBd3xF8+LCsHwsA4pFm88gKjYFD1Og+ylwCfWb0iympOaqIGVId3dsoubYWJpi0sNBKtJcTXP3D/oYydM+/DUGSTR5Zhz5PRm0PEmN3HTgAn7aHK8iRAnCHmU/n6S/kUhRQBJz+c/PohhVGqMRwS9mv5/gwGjXygHTaaJLaDKdOaDO0or0o8kcxGeYxmeZ8VQ79OfL5+84kCqBunQlH7uoTamMslq3bMQoyoFrYY0UiAkEaje1QfxGN5qG5hy5EkbHcKQ70zm70OEeT8hUQnN1tFDhuQWTWg8ClZiSp0ySJz+LnxPNkPC2MZ2+RF9O1AiJqMTpi9k6T425yKitJXM1J0kHEjOxn45eQv9O/k7KpGXwfAk0xFdKXyXaNGZbIlwBaQU1duYPB/AQUwN/ap4jfVV39lvD70+yvWhe60rT7cj2JUVwc7LEMQYsAYxU5Xm0cWhVk66qZ/WMnQ90dYllte9EGNcWFK8/8bdyRMq5VT/fSAi3Or/qCK9e0Kz8TkBaTXP3758P45/DAzCKgUHl8dd+/7Un2tAiNfA1mjpZtquNAdTgbYiQE5hHRTM4CKKWiXY2xKEHqQZSr9Q0bWlGDW55zSk3BEmyfKE4JMPOyitRjlcIzysMfcXmW5nzfXqKKuErrOkfJB+4ERkq7QiFY8VQV3ix2mUNt/uI2jm/klKS5xTytz6PG4L007Z4xDLTn8JQ+mvmJzYU8AhGXnOXH0dzOvQHurXktpfGWMXoR/KFp5m8itO/3nGCDvaXrfEYSKK1DZkAEzpmXTqKmJBL6L+GJOwohtySk9WnVl0XJFHvMR/swFrSOMfmD8foOdtgQk369sXuaD9xJUIYrS14LozRiwWmfL0PX605hT/e6Qd/t0Z8xVt5iFDIUFX4K4nM9hxPwZwlh/EUQ+E+zCMMSWzmsjRRSpa0UrvENQo7IXGFCEWO65UqJMGUaLCYTIOlmTHpJkPFOsg1xtxJSqI9oaHkkMEgWixRl7QvFkC0oIDfC5cn51qyf8IIyHnyTw7h4uQ8C7YvYCSn52PptrNcLJ2PaSODVb/kMaUd6Yspn1PIVYn4ygleWUYqBG8pVyWSYK3oh7QrFkmukbbFGsm5inSmhZJ+SGmnOkFxQ5CEr4qITkbUR4P5XtfTDH2LMPn+AHR9aS1C6UQ/ZOYuIe9M5j0LN8Zh1Rt9VBYvrINk4MdIjHqSyR7CrDuHzPNG5i9d2zSFJ53v0bNXELE/ieFvEbqTGO3KnKWAoG4n3SJhYALpHhHYQOYdQSxxVGqeABTH9jeSaZCEVEjS7sFNcJFCFGLVt4U9/HjPyCMXlZD82M/Yc3zF9sUcEq6lHER2Sgu2kbWQ8yX8F5ajhZM1jpAxOM5+Ca8opGpbb0euducCNI4aScBXk4SVkHoQE1bJyYT93nzwAr9LgSfzveFd3RR40rY8VzHvf5r3Dmcb3fh8h8k7HmAAIm3sOnoZgSR3H+rpqVyE0GkryENa0lo93MsDfgzfq7qEm4L0x4Fk7J47WNVaOvs7w5XmrO2kVdz27K8grZnVF0u3J2Aes/DQACe+ybIUR8+k4/tpPRS5OnluJN4kleJKAvIlsguZ9FEysq8wl3qNFI43hTuNbEVqXhHcBMgTqYqJePnREPgwPxFhCVc385tobqSeDiuORBmZzzI0FhA/JNn5cE8PhskeeJMMgYA8kpr7zcoTfDdfEgKY/9xHQeZywCwkQ9GIA0w+S9Q2hdqxkc/43o+H4UtzXEYNKeJof45/b9HYCq8wOReNsuBzSE3sg//riGgy4K9+ux/eze0U697etzGmMoH+F++9mYOoB/t+kvmSLGhf+VZfLNuWgJnzo9CdbEkRtfgIrcv3HNjuHCCDpq2HO4ngEvZZ/Puat/szhzO/SifVSJMcmMCVm7BShE5chXZeBIkdFU16jSWG7zbEQUD6jYmfEI3LZvZmwmhKRnwDJtzfWnFvLy7Yozi77eycZPkfP91JjdZRb29RI2gka0fzlhxBFyaK/6TGzlx4AGcv5eK10W24e4mTAuln+sl3KMj+5AZ7tWmG+WQQpLzhz3YWb4lXTPgI+so3v4tWTLdweV+vilVm5y32VxiPWdT8YGrnnPEd8WvkWa6rPYr7eY286XkZGYq3eZ6Y4NeZwMo92/Pc5fz7NPZdyNR5BP0BMhtn2VYsQZgzvr3S7HU7zuKDyd1I2J5USfPGdwaQN0zEVFqkxQRDtOhtMhQb5g5Rtae2z6zAK6NC+EpWYOaX+/DbbG55kFOIsW9swvwZ4Rxwnn/mg9fLk6Rz5eaO6vzRPVzaWA6SsARtJ62EN1njTyhk8UmvUCA/MShYS5B+2ZGAJXygH6f2gJ2lMYa/GoHxLFu0crXBS//dhxmPBGMl/ZyYp7fJrYVy1E6Yt0v9PpKd+mZNLIaGtaDv8lWUSzzN1Cu8prMf36nHPn1Ls/o+CVHxF54ceXn0a31Iw1jTji+hz7hXQKIA3xC6hnZ+JDk7qWcJ4fruOAqTlmEOgR1AumbGw8HK577P39vRBDpScFsOJuMjEqOGhoZ475cYxZS34SBYSgA6+jrBtCLCDeAglUDiAE1mWEATpQGO7MMjvN8PpK6SyXIsf7W3qlO9SB7yh1fCmWul4wO2uW/eUG6rXYrOL6zBZPKI4greJYF7D92C+KRcMiBCow1nhfhqQn4jkER4UrHc+/GQCpDKmYAHZ29WRbu5EzqhOU3BZKpwIe3vkunhNCOn8TMf6Kd/9eRbvYxxH5fLjCfn5kWQppDPmkVgYulTRPNefLC1sr3TqWHBFNJggjNn8WEMpqDHkVMTkM4SJAG2c4UmraVJmkXNFUZdyMz9ZLZbUUtzaFrnLotBeHAzhNPvzaXJbUbKZyQ5uK8IkhCu745rp+ia2VL6IMhTWMfawLqVEKhyvwyWG77mIJk0IkhZiP/8dky13YZ+bhEHxzTWihpzsEbx2UNoOpdyMB4jlfXZxDClOcnkBIW7m0VCOIWC/v21PlhNBn0KQVr0ai/so3n8kGTzXgGJg73T86sxhVbGiTW3F/6zC7+901/5oRU0i0/TkriRaqo8bmjunlsQRcd4EVveG6hAqqRBdpCTm8hGxT/IKnszoj9rbHuMZGj68YpjWMaOLXyhm2K5x7Cu8thAH8Viv/HVPkxh+UIAee27/dhMclSiHD/a9LdJRooJmLmAbDNBeoyFv9cpzHM0d1NHBKID7b1okkRAH/16FL9yIEje5UAO7iUKta23A+bQDEbQjDbhwBFf05caNpwM+6KIM7CXtun3JKD5hSZTRnRyRoHS9pGkegQkIW/fpxCbEtw8Xu9DTZ3JQSVV3Ne/P6A4OonIfAjc+zSJSeQRxYTnFBRDEgoJcp5jDWkWB5qYrSXTwrGBvvANrkb57OUeOMjAYQH95sYPBnGrnTL0mLoOE4f4KR8qJl+CGzF9zVje+YXuQupjN9UkQVBMjQglkI61apIqwjpPFvtgXKqaMyB1GC9XO4azBqoIpmoyBEVCTRlhQmIKWSqgupAtdiARKeGvkJrZFEY7H0dVlpCqaALv6cBioJjRRI5MCaVd2WlrAi6H3FuuPcyA5AKjuwBWPmW0y72E3T5G5l1Mmz0HlfRZPktBTr53c7ZWPyVClEqunCvV2GBPRwX4PGrOdkZmz7PML/314jNIqUXCzVSW4SUCEyF28HNmH82Uz0ukX5ISehO2IyV6CfWFqJV7SLAjEaAQytJHeb7ktHxOyOG7mGiUhFAW2biSxc/KLaRCJCtz14dzLCRsv4ZbvBF3dzMq5EaEZNVrbrQK43rEZPW/Vf29etJ4w3uXo3jVRFz7oTx3qyy+VW9DgPzv8qPYE3MZ704KY6huX355BTF8q+etvFf1fl9fBuVFwJvJ6i/PrCdYy2cYnWaQkEaw2tAc25IKu5MOPcFagUbVUV+flE9NBoMepJpIqYHP0YPUwADU5PZ6kGoipQY+Rw9SAwNQk9vrQaqJlBr4HD1IDQxATW7//2a2Wm+vbUmOAAAAAElFTkSuQmCC"/>
        <xdr:cNvSpPr>
          <a:spLocks noChangeAspect="1" noChangeArrowheads="1"/>
        </xdr:cNvSpPr>
      </xdr:nvSpPr>
      <xdr:spPr bwMode="auto">
        <a:xfrm>
          <a:off x="11630025" y="0"/>
          <a:ext cx="9525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952500</xdr:colOff>
      <xdr:row>0</xdr:row>
      <xdr:rowOff>857250</xdr:rowOff>
    </xdr:to>
    <xdr:sp macro="" textlink="">
      <xdr:nvSpPr>
        <xdr:cNvPr id="5" name="AutoShape 3" descr="data:image/png;base64,iVBORw0KGgoAAAANSUhEUgAAAGkAAABwCAYAAAAdW15pAAAfIElEQVR4Xu1dCVhV1dp+medBEFRQEJBRQHDGEechTRssM8syvb9107LSrmY2aMPNyrpZ6W22tMzSzFnJGRUHnHBAUURQVCaZ58P/fgswJAe8HMBjZz+PcuDsvfba37u+6f3WWttAo9GUQX/c0RIw0IN0R+OjOqcH6c7HSA+SDmCkB0kPki5IQAf6qPdJepB0QAI60EW9Jt1NIBkY6MDT6GIXSSXcik2osSYZ6FGqsyFQVnZzmG4JUiU4b/94GIdPpwNGVCm9VtUeMOJiWKJBeDtX/GOwD24GVI1B6jdtPXbtv4ASQz1ItUeILVB7zIo1GDHUH18+30U7IA18ZSM2R19AKTVJb/lqD1OZBjApKcXj9/hhwaQw7YA0eMZG/EGQNEaGenNXe4yUJplQkwSk+RM760HShky13oYeJK2LVPsN/p1BkhJmWZkhDA3K6DtvlYFoX/Y1bvHvClJZmQHMTUphalSKgmIjFJUa3rlBzt8RJE2pEcpyLdGhVTy83BOx77gP4pKdYWCVD0NDhlJ32nG3gqTRMLLk8Reh06p5NM6Al2M6+gUfQWDLeGw/GoidsT44leKI5ExbXvQnUJLgi0ksb6uU/zdAdn43gqShKfNwzKAJM0JyljWFzHytQjvKCJ63Uyqe6rMVI3rshJPDFZy50BQLN/bC4h2dcTHbGgYVIMl1psYlaGqbA7nuXLo9DGke6/24u0Aqg6bYFALSswP+QFqOFVZEtUchBWxAYVceJsUm6Okfi5dHL0V4yFEs3RqG2T+MQGxyU5RWOU9TaIam1jm4t8seFOeb46tNPWFomQcjAiUA1ttxt4AkQrM0LkWfgJMI8zuJfiEHkEch74n1w4ZDQdgZ1xK5xcblURxBGhQcgy6tY2FEUAqLTLFmTyiiznjA0LRIaY2DZQHC/eLQv81htGsVi5ISE6yKbo8dJ7wRecoTJWym3iLCuwUkGdUGGgMEuFzC5KFrMbz7bhiS2F/0Rw98uq4fTl50hoYAiY8x4k+XRtkw4S9ZeRaws8lFXpEJLmbZsBE5xwAm/NnO4xyeY1vDukQhLcsWP0T0xIL1fZCQYX+N36pzjbqbQFLCpfeZPnwlHgrfBUuTQnzw22B8QTNVUGJEx/9nLiTGqoygKn/Fv4tWVM2UyujPnGjqJt2zDv83cBPiU5zxzZre+CKiFzTUtnqNH+4mkDTMdRwYRt8TcgT5NHXW5gXI4s9tx32RmmtxTaQnGlVJ/go41T1MGUF1Y/DRzf+kArJEwnaCuvJAcLmPq8/kV2dBopAk31FmjtGY0gyVoJbA2qQYuYWmyqyZmRYjhz6niEIXU1bjg6dKW5b8l8e2BBQLtpXFzyUV4b0ALaG+fGdoxLC9roIJXQVJRrWjdb6K5LIKTFFaNcyuJqzajHoVxVVRtcq2BCBTAmNnUYhianBGnvk15rTGg6EmJ+oaSCKvMkZpZfkWGNUzEtmlxth2qDUyOcINzQrrhdoR4DS8v5tdFsLbH0BKmgPW7mkHA5tsGEoIr22N0iWQRDjGdPIhLc7D0ykdj/fYggIB6UgQok574hipnWxGabXRnFsNbOmDI3OlULckdPGOQ/fAGKRk2mN5VEfevwmOnW9GjCQQuVVLt/G9LoFUHmYboq17EiYM/ANDOu+BKf1PRHQIPl/TH7vjPAiaFBpvw/fchqzkVAHJltFd36BjeOaeDejAvCz1ih2WbO6KryLCcTqlMQy0zUroGkjiH6w0RniWofH4YRvgapeO2T/fr/KXVJKmVXm325R/jU83YMDSqnEanr//d4xneH70XAu8u/h+LNvdkXlycY3bqfGJugaS4tMYyz0Vvh1WlvlwYC4Tf8kZK/eFIpm8W31waxKeezulYUjH/bAwL0QRGYxzTJZ/3t0eBowAtX7oHkiAGemf5iRGs3MsVcHOmhTOJRKp2cyJ6tIfXRU+B4qdRQEcrfKQQX7QjNojob4QsMKfa9MdqXvqGkjKL9HmSeitSggyJ01Ya61Lpgb6IH1gKiD3Vsy5StZqcN3tnqKLIFUMrj8Zgyrswe0+f23Or8pUVGJTJ2NF10ASn6T4NgOyDHUikf8Ntsp+1UllV5dAUuUI2n4nstZp2Vake+o2J6opXKJFduZFLG/kIYF+SesWT5dAKs2zhG/z8xjaIRoRjOYOnnepYBm0Lpaa4qNqT8KYd/A+jZ6+p/AZK7xSxzLUZiiuCyCVMUFtZp+Nbl4JCPM/hp4BMYg66Y9tJ/yw85QHkjLsVJZfr4diPzTwbnIZPQJi0cn3JIKaJ2L5no44FN+SffMhp8hoUxsTW3QCJI5WO+YjwzscZJa/FsGeCYhNdMUCsgzLyZldYihelyzDjcA3JFDuLGc83nM7nuy/CY04FyLyiD/mrhyMrcd8tVfS0AWQREgakqpB5Ms+Gvs92ngn4MgZN8z6/iFsi/OCRmbxNEAQUVnBvbftIbz12E8wMy8mSL6Y+PXjSJf6lZQvtHHoDEgMEkJZzu7LuQk5RWawZzIZcTAQ0dQoKYs3AEYqyjQjT9fV+wzC6JMuXrGHtUUelpAeunDFVk1Y0cqhKyCJg25mnwljApJK+sfZLhv51K408nWS2DbEoSgqAtHYOpeqbogrnC/RhP3KyDfjZ0vt+COdYxxkoqJEUxWZfYMxDdVGRGWOJHSDzPDTSrBQ9R66oknX05Sq8xQaQpPUIK+4cZ3qsi6DVGnmhGRtiENVicndCfNRp8SuLoKkhMNygTvndJfQ9l0mAy6TQ+pUUNVGgYbgyCQV8Y2FDGqSGSgYkJ2vE43SNZAECBFECbP6cb22sRJrhHUH2iCjwJy+oLReggjR3LISY7gzkBlE9iM51YH5WgcYkxYqFVZc24cugSQ+yJgyaNsyESEtz+GRbjvUfLhtXBWxKSYAhxJd6pzPkyDBgeF/B0+mA4FH0Y3sh8xxWLY7DHvi3XD8QhPtV4d1DSQD1pACOZV4woAI3N99J2zN87F8Z2d8trY/ohNaqDkOdWn2BCSZ1xfufwrPDFmPXiGHcSHVEd+Rs1u4uTvOkqL620d3IiRDmpqXhq7BA+G70cI+DfNIDy3YUD7HoT7K5xre34tzHCYPX82BEoU4zhD67Pf++GlHmCJ8te6YdEmTyvM6JpD0CSM67YOlWTFsmeGfz2hEc+ePyyxfGGiLirmJXxHWW9Y/9WkTw7I5J0dyxYVo0+oDQbTHfy6x0Zpr0kWQzCiIZrbZSM+2YZ5SBntrzjVgtp9TMR1YgSlTgbWwYPm6YbbMcSDha0PfdDHTRtW47C3ykZRpx8BFa9D82ZCugVTZcylfiFm5mkxWzAev1DYHziSSSCubwP2vzJ60LZMxbcyKOOcbyORCMlmBoQ6ZxVoxEORXiem07ouuPuxdttmGmCJZXTGs/UFks54TGeuNYsmhrkN2KnFXTFS4XuCs4VQtR4IdxlWBRQRo/aFAGFKD6gyMGymhrmpS9ecpJzs18HVOhYdzCkb12I4szteOOBiCGDLlZ9IaofC6Kyv+OsVHRXCcperjlIEOHmcZwR1AAdv6MbIbTqfZI555kZaKEDWzjXcVSPRBXb3jMab3NvRvv1+ZpPX72uIbLiLbc8b9aniuCFFqXBP6NTsy2JfJFgiDLUGHWkxGM2nLoCScU4jH9t2i5ntnktVeFhmGRVu7qnysTBsV15pBpJvz7m5oFSjcRvQf0zn99+HekbAwKcInvw/AvPX9WIT7s3QgkyuNqFU9uUAsiJqylYnwkcTm3PqtVK1YVwdNpgdnqb7IMHtM361ISHHClyv7YcHG3sgT/1OffOHdokkiV8WnURvGcOm/R9PLsDYrQOTJVvh9f6gKINRiM2qRR+N0FunicW/7ffBxScLeOB+sjQ7FLi5+lnWzcp6GILraZ+G+jvvQmhXh9FxrxFAbl3I1u6xQrwPy58Z6dTeBpMwUF3V5cp+GFIbDEqpbMUw+R3+UyUKcRGYSmje3ycHIblEYO3AjvLmMZj+B/PT3wVgdHYz0iskj0pYzp45JoTGFwJkw8LDjUs8TnPNdVFLPW9zcTSCVh8KcgsxVF5X7LKjNnagZVdMXDYHo0/o4Jty7HkGcgbTjiB/mLhuCo0kyRYyLlqscqsh4dSoxl13SJNbrHg7lOcXdt99d1WLg9RYty9KVLpyT4Nc8mSUOqQeVYV+cJ/2S6zWbclSJ0MtTo4p8qKb+Xmvn3Y0g3Uo4ol2ymUYJ50ikc62rg02e0sAM5kJ35PF3BElpRcUK8srNNQSkq2zCnYbU3xWkOw2Hm/ZHD5IOwKUH6W8K0iBuOb3p6r7g9Zr26YDEb7+LZax/mMq+4IP9MX+Slrac7j9tA7bsP682b7+jVnrdvnzujCto7kyLSzF6SAC+eF5Lm7dP/XIvYk6mkf4qX0+qP2opASZossN+rzB3vPhA69pt3l7ZlcTLucgtYBlZD1At0alKfUgFmjtZOljctM1bvlCk8mr9q3m0h031lmr9ap6665q+5ZpKoMaaVNMG9edpXwJ6kLQvU623qAdJ6yLVfoN6kLQvU623qAdJ6yLVfoN1AlIRXyiYcqUABUVSnjZFIxtucCtJ8E2OnPwS7tNdAGO+6cyI/yxMjWBlbszf6z4xk/6mZ3O+NxNM50bcd/VO2juHMtM6SNn5xdh+5BK2HEqm0Avh1cQa/Ts0R6BHI5hT8Nc7SkrLsHL3Oew4dBHuTa1RRGF5NbNBj8AmcLQ10/7QrNZi3IVsrNubhCb25tzU3Z07V5a/bOROObQKkpSif9l+FrO/PwhLC2PY25oj9mQq2rV2xqwn28G3hR3XHpUhM4evJVDzvc34cg9DvvwjG+Pn7kB6ZgEe6OGBk8nZ8Oe5j/b2VCDJwuJC8lwlJCVtLUw4od5QTRGWAZFHFsSM4Nvw76IAhXxPniSHcp9iaoiNpQm3mS4Xej41OyuvmBNQDNXfRUtL2eZGEscySO7r6o6+oS7XYCNtSJuiXXmFJaq/dtac5lxxjyt8lpJSDffnM2EfjNU98wpL1fnKklibqPvV5tAaSMJIZOUWYdjMCPVagg8mdESAuz2+XncKkccu4YUHAuHtaot9BG3v8ct8mDKEUVPa+zTmWqQEvLPoIHzd7PEMX+mZnJanzE6IlyMOnU5DDoEQc3SF/7q0lmuccD4tlzseX0Ti5Rw4UgN6BDdFMwdLzhJKRTo1OK+I5jOzEB39nNA5wJkbv5cgMuYSDsalKYDC2E6wZyOcI921NioRlzLy0SWwKcJ4rpNdufbKc5zhgNnO6wSc8ym5sLcywcBOLdDYzhwHTqWxD8mcaaSBl4stLYarAmbV7kRuamik+jsi3AMtnKxqg5H2zJ2AFBOfgQenr8djfOPjhHv9lRYUUQNEC8xNjbGeLPpbPxxkSZsjmA9mzGumjgxCNK/7cu1J2NB/jRvojXX7ziPIvREe4QO+99NhHE/K4jQtW5zgy4iDPB3w8iNtEHUiBb9FJnCmjwHOXszG0M4tuK6oJT5bfkwNBH8vB8Sdy1Rmc/pjITiRcAWfrjgOU2pdMUd+INt/coC30qB1e88r/ky4yUf7eGHcIB/lG0XLROBPf7obTTkQmtAyXLiUjUFd3DCmvzc+5r0On0qFFft9ltZgxuOh8GhihQEzIuDW2BLBvMdssSBu3CdJEP8fD61q0h4KbjQ1acKDgRg72JdBg4kyFTK6LGiinvgwEucu5eD9cR24Z48p/vHvbdw52BnDerTEm99Gc362Cx7t64UpX+yFi6MVRlNg7xFUS7bzr1Ft8MOmM5yZeglT2b4jTc45apGYtUUbTlHzLDCaQl9MzRXzM3NsO/y26xzf/JLE2aqtcJB9u0BNeIsankUTdep8Fpd5luJrXuvTzBaDOzbHok2nueTFCJ8/14XBjpkC6Xe2MfWb/XiCfXm0lyf+s+wodh++hE9e6Iqk1DzVVgrN9PxVJ6g1nhjQthkenLUZz94XgIkcqLbUWhlItTm0CtKZC5wdOn0Durd1UaPdxdESkUcvKQ3rE9IME+fvUZHem4+Fwt3ZCiNmb4EjzcYT/VrhHYLRr50LRhGk5z/fo0yXAunHQ/CimXyewHy5/hS2HL7IDaN8kUfTup4aIHNPpP3QVo4YxfMXRZxGIwL4+phQLCSoa6KSMLRTc0THpnKiShnmECRDaon4xa0xF/Hvn49w+acJWtM0p9E8iUl+ifdqQtAFpBUE6fXFB/HSfa2prW74jhq/aOMpvMGBJtp8iOZTotGj8el4mPfvE9QUj8/Zjo+f7YxhYW5iNJXZrM2hVZCKWB+Z8MluRHG0P8caSSva6blLY/iiqSz8l6Nz2c5ziDp2Gc8O81eOXrRkSDc6a9ry6QSwX/vmeJSAvfB5FM0PQSJgcxYfQksXG0x+KAhfUEt28voHaG42sS1jBgSjB/kSmDglg1G89sc/TtNvEKQn2uJ7fl6xK5Ga5IW4sxnYS6GOGxagfN6pJJrC5rY0wRe4JYA5RtBUnki8ovxHZYQni8dW0txNpmYP5AAaTpAWs80LKTl4qLcXZtEUP07tauvdGDMXRmMIfdWgtq4YQ5A+YbVVQK2NmasEVmsgSYPil47S9s+keTjCn7JVkjlNz3iCMpomJ56m7l0Ck0AzkU/H7kMQZ4wOoS8ywevz96JHaDPc27Ml3vnuAIMBS5pBd3xF8+LCsHwsA4pFm88gKjYFD1Og+ylwCfWb0iympOaqIGVId3dsoubYWJpi0sNBKtJcTXP3D/oYydM+/DUGSTR5Zhz5PRm0PEmN3HTgAn7aHK8iRAnCHmU/n6S/kUhRQBJz+c/PohhVGqMRwS9mv5/gwGjXygHTaaJLaDKdOaDO0or0o8kcxGeYxmeZ8VQ79OfL5+84kCqBunQlH7uoTamMslq3bMQoyoFrYY0UiAkEaje1QfxGN5qG5hy5EkbHcKQ70zm70OEeT8hUQnN1tFDhuQWTWg8ClZiSp0ySJz+LnxPNkPC2MZ2+RF9O1AiJqMTpi9k6T425yKitJXM1J0kHEjOxn45eQv9O/k7KpGXwfAk0xFdKXyXaNGZbIlwBaQU1duYPB/AQUwN/ap4jfVV39lvD70+yvWhe60rT7cj2JUVwc7LEMQYsAYxU5Xm0cWhVk66qZ/WMnQ90dYllte9EGNcWFK8/8bdyRMq5VT/fSAi3Or/qCK9e0Kz8TkBaTXP3758P45/DAzCKgUHl8dd+/7Un2tAiNfA1mjpZtquNAdTgbYiQE5hHRTM4CKKWiXY2xKEHqQZSr9Q0bWlGDW55zSk3BEmyfKE4JMPOyitRjlcIzysMfcXmW5nzfXqKKuErrOkfJB+4ERkq7QiFY8VQV3ix2mUNt/uI2jm/klKS5xTytz6PG4L007Z4xDLTn8JQ+mvmJzYU8AhGXnOXH0dzOvQHurXktpfGWMXoR/KFp5m8itO/3nGCDvaXrfEYSKK1DZkAEzpmXTqKmJBL6L+GJOwohtySk9WnVl0XJFHvMR/swFrSOMfmD8foOdtgQk369sXuaD9xJUIYrS14LozRiwWmfL0PX605hT/e6Qd/t0Z8xVt5iFDIUFX4K4nM9hxPwZwlh/EUQ+E+zCMMSWzmsjRRSpa0UrvENQo7IXGFCEWO65UqJMGUaLCYTIOlmTHpJkPFOsg1xtxJSqI9oaHkkMEgWixRl7QvFkC0oIDfC5cn51qyf8IIyHnyTw7h4uQ8C7YvYCSn52PptrNcLJ2PaSODVb/kMaUd6Yspn1PIVYn4ygleWUYqBG8pVyWSYK3oh7QrFkmukbbFGsm5inSmhZJ+SGmnOkFxQ5CEr4qITkbUR4P5XtfTDH2LMPn+AHR9aS1C6UQ/ZOYuIe9M5j0LN8Zh1Rt9VBYvrINk4MdIjHqSyR7CrDuHzPNG5i9d2zSFJ53v0bNXELE/ieFvEbqTGO3KnKWAoG4n3SJhYALpHhHYQOYdQSxxVGqeABTH9jeSaZCEVEjS7sFNcJFCFGLVt4U9/HjPyCMXlZD82M/Yc3zF9sUcEq6lHER2Sgu2kbWQ8yX8F5ajhZM1jpAxOM5+Ca8opGpbb0euducCNI4aScBXk4SVkHoQE1bJyYT93nzwAr9LgSfzveFd3RR40rY8VzHvf5r3Dmcb3fh8h8k7HmAAIm3sOnoZgSR3H+rpqVyE0GkryENa0lo93MsDfgzfq7qEm4L0x4Fk7J47WNVaOvs7w5XmrO2kVdz27K8grZnVF0u3J2Aes/DQACe+ybIUR8+k4/tpPRS5OnluJN4kleJKAvIlsguZ9FEysq8wl3qNFI43hTuNbEVqXhHcBMgTqYqJePnREPgwPxFhCVc385tobqSeDiuORBmZzzI0FhA/JNn5cE8PhskeeJMMgYA8kpr7zcoTfDdfEgKY/9xHQeZywCwkQ9GIA0w+S9Q2hdqxkc/43o+H4UtzXEYNKeJof45/b9HYCq8wOReNsuBzSE3sg//riGgy4K9+ux/eze0U697etzGmMoH+F++9mYOoB/t+kvmSLGhf+VZfLNuWgJnzo9CdbEkRtfgIrcv3HNjuHCCDpq2HO4ngEvZZ/Puat/szhzO/SifVSJMcmMCVm7BShE5chXZeBIkdFU16jSWG7zbEQUD6jYmfEI3LZvZmwmhKRnwDJtzfWnFvLy7Yozi77eycZPkfP91JjdZRb29RI2gka0fzlhxBFyaK/6TGzlx4AGcv5eK10W24e4mTAuln+sl3KMj+5AZ7tWmG+WQQpLzhz3YWb4lXTPgI+so3v4tWTLdweV+vilVm5y32VxiPWdT8YGrnnPEd8WvkWa6rPYr7eY286XkZGYq3eZ6Y4NeZwMo92/Pc5fz7NPZdyNR5BP0BMhtn2VYsQZgzvr3S7HU7zuKDyd1I2J5USfPGdwaQN0zEVFqkxQRDtOhtMhQb5g5Rtae2z6zAK6NC+EpWYOaX+/DbbG55kFOIsW9swvwZ4Rxwnn/mg9fLk6Rz5eaO6vzRPVzaWA6SsARtJ62EN1njTyhk8UmvUCA/MShYS5B+2ZGAJXygH6f2gJ2lMYa/GoHxLFu0crXBS//dhxmPBGMl/ZyYp7fJrYVy1E6Yt0v9PpKd+mZNLIaGtaDv8lWUSzzN1Cu8prMf36nHPn1Ls/o+CVHxF54ceXn0a31Iw1jTji+hz7hXQKIA3xC6hnZ+JDk7qWcJ4fruOAqTlmEOgR1AumbGw8HK577P39vRBDpScFsOJuMjEqOGhoZ475cYxZS34SBYSgA6+jrBtCLCDeAglUDiAE1mWEATpQGO7MMjvN8PpK6SyXIsf7W3qlO9SB7yh1fCmWul4wO2uW/eUG6rXYrOL6zBZPKI4greJYF7D92C+KRcMiBCow1nhfhqQn4jkER4UrHc+/GQCpDKmYAHZ29WRbu5EzqhOU3BZKpwIe3vkunhNCOn8TMf6Kd/9eRbvYxxH5fLjCfn5kWQppDPmkVgYulTRPNefLC1sr3TqWHBFNJggjNn8WEMpqDHkVMTkM4SJAG2c4UmraVJmkXNFUZdyMz9ZLZbUUtzaFrnLotBeHAzhNPvzaXJbUbKZyQ5uK8IkhCu745rp+ia2VL6IMhTWMfawLqVEKhyvwyWG77mIJk0IkhZiP/8dky13YZ+bhEHxzTWihpzsEbx2UNoOpdyMB4jlfXZxDClOcnkBIW7m0VCOIWC/v21PlhNBn0KQVr0ai/so3n8kGTzXgGJg73T86sxhVbGiTW3F/6zC7+901/5oRU0i0/TkriRaqo8bmjunlsQRcd4EVveG6hAqqRBdpCTm8hGxT/IKnszoj9rbHuMZGj68YpjWMaOLXyhm2K5x7Cu8thAH8Viv/HVPkxh+UIAee27/dhMclSiHD/a9LdJRooJmLmAbDNBeoyFv9cpzHM0d1NHBKID7b1okkRAH/16FL9yIEje5UAO7iUKta23A+bQDEbQjDbhwBFf05caNpwM+6KIM7CXtun3JKD5hSZTRnRyRoHS9pGkegQkIW/fpxCbEtw8Xu9DTZ3JQSVV3Ne/P6A4OonIfAjc+zSJSeQRxYTnFBRDEgoJcp5jDWkWB5qYrSXTwrGBvvANrkb57OUeOMjAYQH95sYPBnGrnTL0mLoOE4f4KR8qJl+CGzF9zVje+YXuQupjN9UkQVBMjQglkI61apIqwjpPFvtgXKqaMyB1GC9XO4azBqoIpmoyBEVCTRlhQmIKWSqgupAtdiARKeGvkJrZFEY7H0dVlpCqaALv6cBioJjRRI5MCaVd2WlrAi6H3FuuPcyA5AKjuwBWPmW0y72E3T5G5l1Mmz0HlfRZPktBTr53c7ZWPyVClEqunCvV2GBPRwX4PGrOdkZmz7PML/314jNIqUXCzVSW4SUCEyF28HNmH82Uz0ukX5ISehO2IyV6CfWFqJV7SLAjEaAQytJHeb7ktHxOyOG7mGiUhFAW2biSxc/KLaRCJCtz14dzLCRsv4ZbvBF3dzMq5EaEZNVrbrQK43rEZPW/Vf29etJ4w3uXo3jVRFz7oTx3qyy+VW9DgPzv8qPYE3MZ704KY6huX355BTF8q+etvFf1fl9fBuVFwJvJ6i/PrCdYy2cYnWaQkEaw2tAc25IKu5MOPcFagUbVUV+flE9NBoMepJpIqYHP0YPUwADU5PZ6kGoipQY+Rw9SAwNQk9vrQaqJlBr4HD1IDQxATW7//2a2Wm+vbUmOAAAAAElFTkSuQmCC"/>
        <xdr:cNvSpPr>
          <a:spLocks noChangeAspect="1" noChangeArrowheads="1"/>
        </xdr:cNvSpPr>
      </xdr:nvSpPr>
      <xdr:spPr bwMode="auto">
        <a:xfrm>
          <a:off x="11630025" y="0"/>
          <a:ext cx="9525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1418167</xdr:colOff>
      <xdr:row>0</xdr:row>
      <xdr:rowOff>179918</xdr:rowOff>
    </xdr:from>
    <xdr:to>
      <xdr:col>5</xdr:col>
      <xdr:colOff>1238251</xdr:colOff>
      <xdr:row>0</xdr:row>
      <xdr:rowOff>1174750</xdr:rowOff>
    </xdr:to>
    <xdr:sp macro="" textlink="">
      <xdr:nvSpPr>
        <xdr:cNvPr id="6" name="ZoneTexte 5"/>
        <xdr:cNvSpPr txBox="1"/>
      </xdr:nvSpPr>
      <xdr:spPr>
        <a:xfrm>
          <a:off x="8533342" y="179918"/>
          <a:ext cx="1391709" cy="9948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800"/>
        </a:p>
      </xdr:txBody>
    </xdr:sp>
    <xdr:clientData/>
  </xdr:twoCellAnchor>
  <xdr:twoCellAnchor editAs="oneCell">
    <xdr:from>
      <xdr:col>0</xdr:col>
      <xdr:colOff>191558</xdr:colOff>
      <xdr:row>0</xdr:row>
      <xdr:rowOff>101601</xdr:rowOff>
    </xdr:from>
    <xdr:to>
      <xdr:col>1</xdr:col>
      <xdr:colOff>571077</xdr:colOff>
      <xdr:row>0</xdr:row>
      <xdr:rowOff>1075268</xdr:rowOff>
    </xdr:to>
    <xdr:pic>
      <xdr:nvPicPr>
        <xdr:cNvPr id="9" name="Image 8" descr="Republique_Francaise_RVB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58" y="101601"/>
          <a:ext cx="1181207" cy="973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167216</xdr:colOff>
      <xdr:row>0</xdr:row>
      <xdr:rowOff>100543</xdr:rowOff>
    </xdr:from>
    <xdr:to>
      <xdr:col>5</xdr:col>
      <xdr:colOff>1181946</xdr:colOff>
      <xdr:row>0</xdr:row>
      <xdr:rowOff>959063</xdr:rowOff>
    </xdr:to>
    <xdr:pic>
      <xdr:nvPicPr>
        <xdr:cNvPr id="7" name="Imag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529" y="100543"/>
          <a:ext cx="1014730" cy="8585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157480</xdr:colOff>
      <xdr:row>4</xdr:row>
      <xdr:rowOff>49530</xdr:rowOff>
    </xdr:to>
    <xdr:sp macro="" textlink="">
      <xdr:nvSpPr>
        <xdr:cNvPr id="8" name="AutoShape 1" descr="data:image/png;base64,iVBORw0KGgoAAAANSUhEUgAAAGkAAABwCAYAAAAdW15pAAAfIElEQVR4Xu1dCVhV1dp+medBEFRQEJBRQHDGEechTRssM8syvb9107LSrmY2aMPNyrpZ6W22tMzSzFnJGRUHnHBAUURQVCaZ58P/fgswJAe8HMBjZz+PcuDsvfba37u+6f3WWttAo9GUQX/c0RIw0IN0R+OjOqcH6c7HSA+SDmCkB0kPki5IQAf6qPdJepB0QAI60EW9Jt1NIBkY6MDT6GIXSSXcik2osSYZ6FGqsyFQVnZzmG4JUiU4b/94GIdPpwNGVCm9VtUeMOJiWKJBeDtX/GOwD24GVI1B6jdtPXbtv4ASQz1ItUeILVB7zIo1GDHUH18+30U7IA18ZSM2R19AKTVJb/lqD1OZBjApKcXj9/hhwaQw7YA0eMZG/EGQNEaGenNXe4yUJplQkwSk+RM760HShky13oYeJK2LVPsN/p1BkhJmWZkhDA3K6DtvlYFoX/Y1bvHvClJZmQHMTUphalSKgmIjFJUa3rlBzt8RJE2pEcpyLdGhVTy83BOx77gP4pKdYWCVD0NDhlJ32nG3gqTRMLLk8Reh06p5NM6Al2M6+gUfQWDLeGw/GoidsT44leKI5ExbXvQnUJLgi0ksb6uU/zdAdn43gqShKfNwzKAJM0JyljWFzHytQjvKCJ63Uyqe6rMVI3rshJPDFZy50BQLN/bC4h2dcTHbGgYVIMl1psYlaGqbA7nuXLo9DGke6/24u0Aqg6bYFALSswP+QFqOFVZEtUchBWxAYVceJsUm6Okfi5dHL0V4yFEs3RqG2T+MQGxyU5RWOU9TaIam1jm4t8seFOeb46tNPWFomQcjAiUA1ttxt4AkQrM0LkWfgJMI8zuJfiEHkEch74n1w4ZDQdgZ1xK5xcblURxBGhQcgy6tY2FEUAqLTLFmTyiiznjA0LRIaY2DZQHC/eLQv81htGsVi5ISE6yKbo8dJ7wRecoTJWym3iLCuwUkGdUGGgMEuFzC5KFrMbz7bhiS2F/0Rw98uq4fTl50hoYAiY8x4k+XRtkw4S9ZeRaws8lFXpEJLmbZsBE5xwAm/NnO4xyeY1vDukQhLcsWP0T0xIL1fZCQYX+N36pzjbqbQFLCpfeZPnwlHgrfBUuTQnzw22B8QTNVUGJEx/9nLiTGqoygKn/Fv4tWVM2UyujPnGjqJt2zDv83cBPiU5zxzZre+CKiFzTUtnqNH+4mkDTMdRwYRt8TcgT5NHXW5gXI4s9tx32RmmtxTaQnGlVJ/go41T1MGUF1Y/DRzf+kArJEwnaCuvJAcLmPq8/kV2dBopAk31FmjtGY0gyVoJbA2qQYuYWmyqyZmRYjhz6niEIXU1bjg6dKW5b8l8e2BBQLtpXFzyUV4b0ALaG+fGdoxLC9roIJXQVJRrWjdb6K5LIKTFFaNcyuJqzajHoVxVVRtcq2BCBTAmNnUYhianBGnvk15rTGg6EmJ+oaSCKvMkZpZfkWGNUzEtmlxth2qDUyOcINzQrrhdoR4DS8v5tdFsLbH0BKmgPW7mkHA5tsGEoIr22N0iWQRDjGdPIhLc7D0ykdj/fYggIB6UgQok574hipnWxGabXRnFsNbOmDI3OlULckdPGOQ/fAGKRk2mN5VEfevwmOnW9GjCQQuVVLt/G9LoFUHmYboq17EiYM/ANDOu+BKf1PRHQIPl/TH7vjPAiaFBpvw/fchqzkVAHJltFd36BjeOaeDejAvCz1ih2WbO6KryLCcTqlMQy0zUroGkjiH6w0RniWofH4YRvgapeO2T/fr/KXVJKmVXm325R/jU83YMDSqnEanr//d4xneH70XAu8u/h+LNvdkXlycY3bqfGJugaS4tMYyz0Vvh1WlvlwYC4Tf8kZK/eFIpm8W31waxKeezulYUjH/bAwL0QRGYxzTJZ/3t0eBowAtX7oHkiAGemf5iRGs3MsVcHOmhTOJRKp2cyJ6tIfXRU+B4qdRQEcrfKQQX7QjNojob4QsMKfa9MdqXvqGkjKL9HmSeitSggyJ01Ya61Lpgb6IH1gKiD3Vsy5StZqcN3tnqKLIFUMrj8Zgyrswe0+f23Or8pUVGJTJ2NF10ASn6T4NgOyDHUikf8Ntsp+1UllV5dAUuUI2n4nstZp2Vake+o2J6opXKJFduZFLG/kIYF+SesWT5dAKs2zhG/z8xjaIRoRjOYOnnepYBm0Lpaa4qNqT8KYd/A+jZ6+p/AZK7xSxzLUZiiuCyCVMUFtZp+Nbl4JCPM/hp4BMYg66Y9tJ/yw85QHkjLsVJZfr4diPzTwbnIZPQJi0cn3JIKaJ2L5no44FN+SffMhp8hoUxsTW3QCJI5WO+YjwzscZJa/FsGeCYhNdMUCsgzLyZldYihelyzDjcA3JFDuLGc83nM7nuy/CY04FyLyiD/mrhyMrcd8tVfS0AWQREgakqpB5Ms+Gvs92ngn4MgZN8z6/iFsi/OCRmbxNEAQUVnBvbftIbz12E8wMy8mSL6Y+PXjSJf6lZQvtHHoDEgMEkJZzu7LuQk5RWawZzIZcTAQ0dQoKYs3AEYqyjQjT9fV+wzC6JMuXrGHtUUelpAeunDFVk1Y0cqhKyCJg25mnwljApJK+sfZLhv51K408nWS2DbEoSgqAtHYOpeqbogrnC/RhP3KyDfjZ0vt+COdYxxkoqJEUxWZfYMxDdVGRGWOJHSDzPDTSrBQ9R66oknX05Sq8xQaQpPUIK+4cZ3qsi6DVGnmhGRtiENVicndCfNRp8SuLoKkhMNygTvndJfQ9l0mAy6TQ+pUUNVGgYbgyCQV8Y2FDGqSGSgYkJ2vE43SNZAECBFECbP6cb22sRJrhHUH2iCjwJy+oLReggjR3LISY7gzkBlE9iM51YH5WgcYkxYqFVZc24cugSQ+yJgyaNsyESEtz+GRbjvUfLhtXBWxKSYAhxJd6pzPkyDBgeF/B0+mA4FH0Y3sh8xxWLY7DHvi3XD8QhPtV4d1DSQD1pACOZV4woAI3N99J2zN87F8Z2d8trY/ohNaqDkOdWn2BCSZ1xfufwrPDFmPXiGHcSHVEd+Rs1u4uTvOkqL620d3IiRDmpqXhq7BA+G70cI+DfNIDy3YUD7HoT7K5xre34tzHCYPX82BEoU4zhD67Pf++GlHmCJ8te6YdEmTyvM6JpD0CSM67YOlWTFsmeGfz2hEc+ePyyxfGGiLirmJXxHWW9Y/9WkTw7I5J0dyxYVo0+oDQbTHfy6x0Zpr0kWQzCiIZrbZSM+2YZ5SBntrzjVgtp9TMR1YgSlTgbWwYPm6YbbMcSDha0PfdDHTRtW47C3ykZRpx8BFa9D82ZCugVTZcylfiFm5mkxWzAev1DYHziSSSCubwP2vzJ60LZMxbcyKOOcbyORCMlmBoQ6ZxVoxEORXiem07ouuPuxdttmGmCJZXTGs/UFks54TGeuNYsmhrkN2KnFXTFS4XuCs4VQtR4IdxlWBRQRo/aFAGFKD6gyMGymhrmpS9ecpJzs18HVOhYdzCkb12I4szteOOBiCGDLlZ9IaofC6Kyv+OsVHRXCcperjlIEOHmcZwR1AAdv6MbIbTqfZI555kZaKEDWzjXcVSPRBXb3jMab3NvRvv1+ZpPX72uIbLiLbc8b9aniuCFFqXBP6NTsy2JfJFgiDLUGHWkxGM2nLoCScU4jH9t2i5ntnktVeFhmGRVu7qnysTBsV15pBpJvz7m5oFSjcRvQf0zn99+HekbAwKcInvw/AvPX9WIT7s3QgkyuNqFU9uUAsiJqylYnwkcTm3PqtVK1YVwdNpgdnqb7IMHtM361ISHHClyv7YcHG3sgT/1OffOHdokkiV8WnURvGcOm/R9PLsDYrQOTJVvh9f6gKINRiM2qRR+N0FunicW/7ffBxScLeOB+sjQ7FLi5+lnWzcp6GILraZ+G+jvvQmhXh9FxrxFAbl3I1u6xQrwPy58Z6dTeBpMwUF3V5cp+GFIbDEqpbMUw+R3+UyUKcRGYSmje3ycHIblEYO3AjvLmMZj+B/PT3wVgdHYz0iskj0pYzp45JoTGFwJkw8LDjUs8TnPNdVFLPW9zcTSCVh8KcgsxVF5X7LKjNnagZVdMXDYHo0/o4Jty7HkGcgbTjiB/mLhuCo0kyRYyLlqscqsh4dSoxl13SJNbrHg7lOcXdt99d1WLg9RYty9KVLpyT4Nc8mSUOqQeVYV+cJ/2S6zWbclSJ0MtTo4p8qKb+Xmvn3Y0g3Uo4ol2ymUYJ50ikc62rg02e0sAM5kJ35PF3BElpRcUK8srNNQSkq2zCnYbU3xWkOw2Hm/ZHD5IOwKUH6W8K0iBuOb3p6r7g9Zr26YDEb7+LZax/mMq+4IP9MX+Slrac7j9tA7bsP682b7+jVnrdvnzujCto7kyLSzF6SAC+eF5Lm7dP/XIvYk6mkf4qX0+qP2opASZossN+rzB3vPhA69pt3l7ZlcTLucgtYBlZD1At0alKfUgFmjtZOljctM1bvlCk8mr9q3m0h031lmr9ap6665q+5ZpKoMaaVNMG9edpXwJ6kLQvU623qAdJ6yLVfoN6kLQvU623qAdJ6yLVfoN1AlIRXyiYcqUABUVSnjZFIxtucCtJ8E2OnPwS7tNdAGO+6cyI/yxMjWBlbszf6z4xk/6mZ3O+NxNM50bcd/VO2juHMtM6SNn5xdh+5BK2HEqm0Avh1cQa/Ts0R6BHI5hT8Nc7SkrLsHL3Oew4dBHuTa1RRGF5NbNBj8AmcLQ10/7QrNZi3IVsrNubhCb25tzU3Z07V5a/bOROObQKkpSif9l+FrO/PwhLC2PY25oj9mQq2rV2xqwn28G3hR3XHpUhM4evJVDzvc34cg9DvvwjG+Pn7kB6ZgEe6OGBk8nZ8Oe5j/b2VCDJwuJC8lwlJCVtLUw4od5QTRGWAZFHFsSM4Nvw76IAhXxPniSHcp9iaoiNpQm3mS4Xej41OyuvmBNQDNXfRUtL2eZGEscySO7r6o6+oS7XYCNtSJuiXXmFJaq/dtac5lxxjyt8lpJSDffnM2EfjNU98wpL1fnKklibqPvV5tAaSMJIZOUWYdjMCPVagg8mdESAuz2+XncKkccu4YUHAuHtaot9BG3v8ct8mDKEUVPa+zTmWqQEvLPoIHzd7PEMX+mZnJanzE6IlyMOnU5DDoEQc3SF/7q0lmuccD4tlzseX0Ti5Rw4UgN6BDdFMwdLzhJKRTo1OK+I5jOzEB39nNA5wJkbv5cgMuYSDsalKYDC2E6wZyOcI921NioRlzLy0SWwKcJ4rpNdufbKc5zhgNnO6wSc8ym5sLcywcBOLdDYzhwHTqWxD8mcaaSBl4stLYarAmbV7kRuamik+jsi3AMtnKxqg5H2zJ2AFBOfgQenr8djfOPjhHv9lRYUUQNEC8xNjbGeLPpbPxxkSZsjmA9mzGumjgxCNK/7cu1J2NB/jRvojXX7ziPIvREe4QO+99NhHE/K4jQtW5zgy4iDPB3w8iNtEHUiBb9FJnCmjwHOXszG0M4tuK6oJT5bfkwNBH8vB8Sdy1Rmc/pjITiRcAWfrjgOU2pdMUd+INt/coC30qB1e88r/ky4yUf7eGHcIB/lG0XLROBPf7obTTkQmtAyXLiUjUFd3DCmvzc+5r0On0qFFft9ltZgxuOh8GhihQEzIuDW2BLBvMdssSBu3CdJEP8fD61q0h4KbjQ1acKDgRg72JdBg4kyFTK6LGiinvgwEucu5eD9cR24Z48p/vHvbdw52BnDerTEm99Gc362Cx7t64UpX+yFi6MVRlNg7xFUS7bzr1Ft8MOmM5yZeglT2b4jTc45apGYtUUbTlHzLDCaQl9MzRXzM3NsO/y26xzf/JLE2aqtcJB9u0BNeIsankUTdep8Fpd5luJrXuvTzBaDOzbHok2nueTFCJ8/14XBjpkC6Xe2MfWb/XiCfXm0lyf+s+wodh++hE9e6Iqk1DzVVgrN9PxVJ6g1nhjQthkenLUZz94XgIkcqLbUWhlItTm0CtKZC5wdOn0Durd1UaPdxdESkUcvKQ3rE9IME+fvUZHem4+Fwt3ZCiNmb4EjzcYT/VrhHYLRr50LRhGk5z/fo0yXAunHQ/CimXyewHy5/hS2HL7IDaN8kUfTup4aIHNPpP3QVo4YxfMXRZxGIwL4+phQLCSoa6KSMLRTc0THpnKiShnmECRDaon4xa0xF/Hvn49w+acJWtM0p9E8iUl+ifdqQtAFpBUE6fXFB/HSfa2prW74jhq/aOMpvMGBJtp8iOZTotGj8el4mPfvE9QUj8/Zjo+f7YxhYW5iNJXZrM2hVZCKWB+Z8MluRHG0P8caSSva6blLY/iiqSz8l6Nz2c5ziDp2Gc8O81eOXrRkSDc6a9ry6QSwX/vmeJSAvfB5FM0PQSJgcxYfQksXG0x+KAhfUEt28voHaG42sS1jBgSjB/kSmDglg1G89sc/TtNvEKQn2uJ7fl6xK5Ga5IW4sxnYS6GOGxagfN6pJJrC5rY0wRe4JYA5RtBUnki8ovxHZYQni8dW0txNpmYP5AAaTpAWs80LKTl4qLcXZtEUP07tauvdGDMXRmMIfdWgtq4YQ5A+YbVVQK2NmasEVmsgSYPil47S9s+keTjCn7JVkjlNz3iCMpomJ56m7l0Ck0AzkU/H7kMQZ4wOoS8ywevz96JHaDPc27Ml3vnuAIMBS5pBd3xF8+LCsHwsA4pFm88gKjYFD1Og+ylwCfWb0iympOaqIGVId3dsoubYWJpi0sNBKtJcTXP3D/oYydM+/DUGSTR5Zhz5PRm0PEmN3HTgAn7aHK8iRAnCHmU/n6S/kUhRQBJz+c/PohhVGqMRwS9mv5/gwGjXygHTaaJLaDKdOaDO0or0o8kcxGeYxmeZ8VQ79OfL5+84kCqBunQlH7uoTamMslq3bMQoyoFrYY0UiAkEaje1QfxGN5qG5hy5EkbHcKQ70zm70OEeT8hUQnN1tFDhuQWTWg8ClZiSp0ySJz+LnxPNkPC2MZ2+RF9O1AiJqMTpi9k6T425yKitJXM1J0kHEjOxn45eQv9O/k7KpGXwfAk0xFdKXyXaNGZbIlwBaQU1duYPB/AQUwN/ap4jfVV39lvD70+yvWhe60rT7cj2JUVwc7LEMQYsAYxU5Xm0cWhVk66qZ/WMnQ90dYllte9EGNcWFK8/8bdyRMq5VT/fSAi3Or/qCK9e0Kz8TkBaTXP3758P45/DAzCKgUHl8dd+/7Un2tAiNfA1mjpZtquNAdTgbYiQE5hHRTM4CKKWiXY2xKEHqQZSr9Q0bWlGDW55zSk3BEmyfKE4JMPOyitRjlcIzysMfcXmW5nzfXqKKuErrOkfJB+4ERkq7QiFY8VQV3ix2mUNt/uI2jm/klKS5xTytz6PG4L007Z4xDLTn8JQ+mvmJzYU8AhGXnOXH0dzOvQHurXktpfGWMXoR/KFp5m8itO/3nGCDvaXrfEYSKK1DZkAEzpmXTqKmJBL6L+GJOwohtySk9WnVl0XJFHvMR/swFrSOMfmD8foOdtgQk369sXuaD9xJUIYrS14LozRiwWmfL0PX605hT/e6Qd/t0Z8xVt5iFDIUFX4K4nM9hxPwZwlh/EUQ+E+zCMMSWzmsjRRSpa0UrvENQo7IXGFCEWO65UqJMGUaLCYTIOlmTHpJkPFOsg1xtxJSqI9oaHkkMEgWixRl7QvFkC0oIDfC5cn51qyf8IIyHnyTw7h4uQ8C7YvYCSn52PptrNcLJ2PaSODVb/kMaUd6Yspn1PIVYn4ygleWUYqBG8pVyWSYK3oh7QrFkmukbbFGsm5inSmhZJ+SGmnOkFxQ5CEr4qITkbUR4P5XtfTDH2LMPn+AHR9aS1C6UQ/ZOYuIe9M5j0LN8Zh1Rt9VBYvrINk4MdIjHqSyR7CrDuHzPNG5i9d2zSFJ53v0bNXELE/ieFvEbqTGO3KnKWAoG4n3SJhYALpHhHYQOYdQSxxVGqeABTH9jeSaZCEVEjS7sFNcJFCFGLVt4U9/HjPyCMXlZD82M/Yc3zF9sUcEq6lHER2Sgu2kbWQ8yX8F5ajhZM1jpAxOM5+Ca8opGpbb0euducCNI4aScBXk4SVkHoQE1bJyYT93nzwAr9LgSfzveFd3RR40rY8VzHvf5r3Dmcb3fh8h8k7HmAAIm3sOnoZgSR3H+rpqVyE0GkryENa0lo93MsDfgzfq7qEm4L0x4Fk7J47WNVaOvs7w5XmrO2kVdz27K8grZnVF0u3J2Aes/DQACe+ybIUR8+k4/tpPRS5OnluJN4kleJKAvIlsguZ9FEysq8wl3qNFI43hTuNbEVqXhHcBMgTqYqJePnREPgwPxFhCVc385tobqSeDiuORBmZzzI0FhA/JNn5cE8PhskeeJMMgYA8kpr7zcoTfDdfEgKY/9xHQeZywCwkQ9GIA0w+S9Q2hdqxkc/43o+H4UtzXEYNKeJof45/b9HYCq8wOReNsuBzSE3sg//riGgy4K9+ux/eze0U697etzGmMoH+F++9mYOoB/t+kvmSLGhf+VZfLNuWgJnzo9CdbEkRtfgIrcv3HNjuHCCDpq2HO4ngEvZZ/Puat/szhzO/SifVSJMcmMCVm7BShE5chXZeBIkdFU16jSWG7zbEQUD6jYmfEI3LZvZmwmhKRnwDJtzfWnFvLy7Yozi77eycZPkfP91JjdZRb29RI2gka0fzlhxBFyaK/6TGzlx4AGcv5eK10W24e4mTAuln+sl3KMj+5AZ7tWmG+WQQpLzhz3YWb4lXTPgI+so3v4tWTLdweV+vilVm5y32VxiPWdT8YGrnnPEd8WvkWa6rPYr7eY286XkZGYq3eZ6Y4NeZwMo92/Pc5fz7NPZdyNR5BP0BMhtn2VYsQZgzvr3S7HU7zuKDyd1I2J5USfPGdwaQN0zEVFqkxQRDtOhtMhQb5g5Rtae2z6zAK6NC+EpWYOaX+/DbbG55kFOIsW9swvwZ4Rxwnn/mg9fLk6Rz5eaO6vzRPVzaWA6SsARtJ62EN1njTyhk8UmvUCA/MShYS5B+2ZGAJXygH6f2gJ2lMYa/GoHxLFu0crXBS//dhxmPBGMl/ZyYp7fJrYVy1E6Yt0v9PpKd+mZNLIaGtaDv8lWUSzzN1Cu8prMf36nHPn1Ls/o+CVHxF54ceXn0a31Iw1jTji+hz7hXQKIA3xC6hnZ+JDk7qWcJ4fruOAqTlmEOgR1AumbGw8HK577P39vRBDpScFsOJuMjEqOGhoZ475cYxZS34SBYSgA6+jrBtCLCDeAglUDiAE1mWEATpQGO7MMjvN8PpK6SyXIsf7W3qlO9SB7yh1fCmWul4wO2uW/eUG6rXYrOL6zBZPKI4greJYF7D92C+KRcMiBCow1nhfhqQn4jkER4UrHc+/GQCpDKmYAHZ29WRbu5EzqhOU3BZKpwIe3vkunhNCOn8TMf6Kd/9eRbvYxxH5fLjCfn5kWQppDPmkVgYulTRPNefLC1sr3TqWHBFNJggjNn8WEMpqDHkVMTkM4SJAG2c4UmraVJmkXNFUZdyMz9ZLZbUUtzaFrnLotBeHAzhNPvzaXJbUbKZyQ5uK8IkhCu745rp+ia2VL6IMhTWMfawLqVEKhyvwyWG77mIJk0IkhZiP/8dky13YZ+bhEHxzTWihpzsEbx2UNoOpdyMB4jlfXZxDClOcnkBIW7m0VCOIWC/v21PlhNBn0KQVr0ai/so3n8kGTzXgGJg73T86sxhVbGiTW3F/6zC7+901/5oRU0i0/TkriRaqo8bmjunlsQRcd4EVveG6hAqqRBdpCTm8hGxT/IKnszoj9rbHuMZGj68YpjWMaOLXyhm2K5x7Cu8thAH8Viv/HVPkxh+UIAee27/dhMclSiHD/a9LdJRooJmLmAbDNBeoyFv9cpzHM0d1NHBKID7b1okkRAH/16FL9yIEje5UAO7iUKta23A+bQDEbQjDbhwBFf05caNpwM+6KIM7CXtun3JKD5hSZTRnRyRoHS9pGkegQkIW/fpxCbEtw8Xu9DTZ3JQSVV3Ne/P6A4OonIfAjc+zSJSeQRxYTnFBRDEgoJcp5jDWkWB5qYrSXTwrGBvvANrkb57OUeOMjAYQH95sYPBnGrnTL0mLoOE4f4KR8qJl+CGzF9zVje+YXuQupjN9UkQVBMjQglkI61apIqwjpPFvtgXKqaMyB1GC9XO4azBqoIpmoyBEVCTRlhQmIKWSqgupAtdiARKeGvkJrZFEY7H0dVlpCqaALv6cBioJjRRI5MCaVd2WlrAi6H3FuuPcyA5AKjuwBWPmW0y72E3T5G5l1Mmz0HlfRZPktBTr53c7ZWPyVClEqunCvV2GBPRwX4PGrOdkZmz7PML/314jNIqUXCzVSW4SUCEyF28HNmH82Uz0ukX5ISehO2IyV6CfWFqJV7SLAjEaAQytJHeb7ktHxOyOG7mGiUhFAW2biSxc/KLaRCJCtz14dzLCRsv4ZbvBF3dzMq5EaEZNVrbrQK43rEZPW/Vf29etJ4w3uXo3jVRFz7oTx3qyy+VW9DgPzv8qPYE3MZ704KY6huX355BTF8q+etvFf1fl9fBuVFwJvJ6i/PrCdYy2cYnWaQkEaw2tAc25IKu5MOPcFagUbVUV+flE9NBoMepJpIqYHP0YPUwADU5PZ6kGoipQY+Rw9SAwNQk9vrQaqJlBr4HD1IDQxATW7//2a2Wm+vbUmOAAAAAElFTkSuQmCC"/>
        <xdr:cNvSpPr>
          <a:spLocks noChangeAspect="1" noChangeArrowheads="1"/>
        </xdr:cNvSpPr>
      </xdr:nvSpPr>
      <xdr:spPr bwMode="auto">
        <a:xfrm>
          <a:off x="11963400" y="0"/>
          <a:ext cx="9525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157480</xdr:colOff>
      <xdr:row>4</xdr:row>
      <xdr:rowOff>49530</xdr:rowOff>
    </xdr:to>
    <xdr:sp macro="" textlink="">
      <xdr:nvSpPr>
        <xdr:cNvPr id="9" name="AutoShape 3" descr="data:image/png;base64,iVBORw0KGgoAAAANSUhEUgAAAGkAAABwCAYAAAAdW15pAAAfIElEQVR4Xu1dCVhV1dp+medBEFRQEJBRQHDGEechTRssM8syvb9107LSrmY2aMPNyrpZ6W22tMzSzFnJGRUHnHBAUURQVCaZ58P/fgswJAe8HMBjZz+PcuDsvfba37u+6f3WWttAo9GUQX/c0RIw0IN0R+OjOqcH6c7HSA+SDmCkB0kPki5IQAf6qPdJepB0QAI60EW9Jt1NIBkY6MDT6GIXSSXcik2osSYZ6FGqsyFQVnZzmG4JUiU4b/94GIdPpwNGVCm9VtUeMOJiWKJBeDtX/GOwD24GVI1B6jdtPXbtv4ASQz1ItUeILVB7zIo1GDHUH18+30U7IA18ZSM2R19AKTVJb/lqD1OZBjApKcXj9/hhwaQw7YA0eMZG/EGQNEaGenNXe4yUJplQkwSk+RM760HShky13oYeJK2LVPsN/p1BkhJmWZkhDA3K6DtvlYFoX/Y1bvHvClJZmQHMTUphalSKgmIjFJUa3rlBzt8RJE2pEcpyLdGhVTy83BOx77gP4pKdYWCVD0NDhlJ32nG3gqTRMLLk8Reh06p5NM6Al2M6+gUfQWDLeGw/GoidsT44leKI5ExbXvQnUJLgi0ksb6uU/zdAdn43gqShKfNwzKAJM0JyljWFzHytQjvKCJ63Uyqe6rMVI3rshJPDFZy50BQLN/bC4h2dcTHbGgYVIMl1psYlaGqbA7nuXLo9DGke6/24u0Aqg6bYFALSswP+QFqOFVZEtUchBWxAYVceJsUm6Okfi5dHL0V4yFEs3RqG2T+MQGxyU5RWOU9TaIam1jm4t8seFOeb46tNPWFomQcjAiUA1ttxt4AkQrM0LkWfgJMI8zuJfiEHkEch74n1w4ZDQdgZ1xK5xcblURxBGhQcgy6tY2FEUAqLTLFmTyiiznjA0LRIaY2DZQHC/eLQv81htGsVi5ISE6yKbo8dJ7wRecoTJWym3iLCuwUkGdUGGgMEuFzC5KFrMbz7bhiS2F/0Rw98uq4fTl50hoYAiY8x4k+XRtkw4S9ZeRaws8lFXpEJLmbZsBE5xwAm/NnO4xyeY1vDukQhLcsWP0T0xIL1fZCQYX+N36pzjbqbQFLCpfeZPnwlHgrfBUuTQnzw22B8QTNVUGJEx/9nLiTGqoygKn/Fv4tWVM2UyujPnGjqJt2zDv83cBPiU5zxzZre+CKiFzTUtnqNH+4mkDTMdRwYRt8TcgT5NHXW5gXI4s9tx32RmmtxTaQnGlVJ/go41T1MGUF1Y/DRzf+kArJEwnaCuvJAcLmPq8/kV2dBopAk31FmjtGY0gyVoJbA2qQYuYWmyqyZmRYjhz6niEIXU1bjg6dKW5b8l8e2BBQLtpXFzyUV4b0ALaG+fGdoxLC9roIJXQVJRrWjdb6K5LIKTFFaNcyuJqzajHoVxVVRtcq2BCBTAmNnUYhianBGnvk15rTGg6EmJ+oaSCKvMkZpZfkWGNUzEtmlxth2qDUyOcINzQrrhdoR4DS8v5tdFsLbH0BKmgPW7mkHA5tsGEoIr22N0iWQRDjGdPIhLc7D0ykdj/fYggIB6UgQok574hipnWxGabXRnFsNbOmDI3OlULckdPGOQ/fAGKRk2mN5VEfevwmOnW9GjCQQuVVLt/G9LoFUHmYboq17EiYM/ANDOu+BKf1PRHQIPl/TH7vjPAiaFBpvw/fchqzkVAHJltFd36BjeOaeDejAvCz1ih2WbO6KryLCcTqlMQy0zUroGkjiH6w0RniWofH4YRvgapeO2T/fr/KXVJKmVXm325R/jU83YMDSqnEanr//d4xneH70XAu8u/h+LNvdkXlycY3bqfGJugaS4tMYyz0Vvh1WlvlwYC4Tf8kZK/eFIpm8W31waxKeezulYUjH/bAwL0QRGYxzTJZ/3t0eBowAtX7oHkiAGemf5iRGs3MsVcHOmhTOJRKp2cyJ6tIfXRU+B4qdRQEcrfKQQX7QjNojob4QsMKfa9MdqXvqGkjKL9HmSeitSggyJ01Ya61Lpgb6IH1gKiD3Vsy5StZqcN3tnqKLIFUMrj8Zgyrswe0+f23Or8pUVGJTJ2NF10ASn6T4NgOyDHUikf8Ntsp+1UllV5dAUuUI2n4nstZp2Vake+o2J6opXKJFduZFLG/kIYF+SesWT5dAKs2zhG/z8xjaIRoRjOYOnnepYBm0Lpaa4qNqT8KYd/A+jZ6+p/AZK7xSxzLUZiiuCyCVMUFtZp+Nbl4JCPM/hp4BMYg66Y9tJ/yw85QHkjLsVJZfr4diPzTwbnIZPQJi0cn3JIKaJ2L5no44FN+SffMhp8hoUxsTW3QCJI5WO+YjwzscZJa/FsGeCYhNdMUCsgzLyZldYihelyzDjcA3JFDuLGc83nM7nuy/CY04FyLyiD/mrhyMrcd8tVfS0AWQREgakqpB5Ms+Gvs92ngn4MgZN8z6/iFsi/OCRmbxNEAQUVnBvbftIbz12E8wMy8mSL6Y+PXjSJf6lZQvtHHoDEgMEkJZzu7LuQk5RWawZzIZcTAQ0dQoKYs3AEYqyjQjT9fV+wzC6JMuXrGHtUUelpAeunDFVk1Y0cqhKyCJg25mnwljApJK+sfZLhv51K408nWS2DbEoSgqAtHYOpeqbogrnC/RhP3KyDfjZ0vt+COdYxxkoqJEUxWZfYMxDdVGRGWOJHSDzPDTSrBQ9R66oknX05Sq8xQaQpPUIK+4cZ3qsi6DVGnmhGRtiENVicndCfNRp8SuLoKkhMNygTvndJfQ9l0mAy6TQ+pUUNVGgYbgyCQV8Y2FDGqSGSgYkJ2vE43SNZAECBFECbP6cb22sRJrhHUH2iCjwJy+oLReggjR3LISY7gzkBlE9iM51YH5WgcYkxYqFVZc24cugSQ+yJgyaNsyESEtz+GRbjvUfLhtXBWxKSYAhxJd6pzPkyDBgeF/B0+mA4FH0Y3sh8xxWLY7DHvi3XD8QhPtV4d1DSQD1pACOZV4woAI3N99J2zN87F8Z2d8trY/ohNaqDkOdWn2BCSZ1xfufwrPDFmPXiGHcSHVEd+Rs1u4uTvOkqL620d3IiRDmpqXhq7BA+G70cI+DfNIDy3YUD7HoT7K5xre34tzHCYPX82BEoU4zhD67Pf++GlHmCJ8te6YdEmTyvM6JpD0CSM67YOlWTFsmeGfz2hEc+ePyyxfGGiLirmJXxHWW9Y/9WkTw7I5J0dyxYVo0+oDQbTHfy6x0Zpr0kWQzCiIZrbZSM+2YZ5SBntrzjVgtp9TMR1YgSlTgbWwYPm6YbbMcSDha0PfdDHTRtW47C3ykZRpx8BFa9D82ZCugVTZcylfiFm5mkxWzAev1DYHziSSSCubwP2vzJ60LZMxbcyKOOcbyORCMlmBoQ6ZxVoxEORXiem07ouuPuxdttmGmCJZXTGs/UFks54TGeuNYsmhrkN2KnFXTFS4XuCs4VQtR4IdxlWBRQRo/aFAGFKD6gyMGymhrmpS9ecpJzs18HVOhYdzCkb12I4szteOOBiCGDLlZ9IaofC6Kyv+OsVHRXCcperjlIEOHmcZwR1AAdv6MbIbTqfZI555kZaKEDWzjXcVSPRBXb3jMab3NvRvv1+ZpPX72uIbLiLbc8b9aniuCFFqXBP6NTsy2JfJFgiDLUGHWkxGM2nLoCScU4jH9t2i5ntnktVeFhmGRVu7qnysTBsV15pBpJvz7m5oFSjcRvQf0zn99+HekbAwKcInvw/AvPX9WIT7s3QgkyuNqFU9uUAsiJqylYnwkcTm3PqtVK1YVwdNpgdnqb7IMHtM361ISHHClyv7YcHG3sgT/1OffOHdokkiV8WnURvGcOm/R9PLsDYrQOTJVvh9f6gKINRiM2qRR+N0FunicW/7ffBxScLeOB+sjQ7FLi5+lnWzcp6GILraZ+G+jvvQmhXh9FxrxFAbl3I1u6xQrwPy58Z6dTeBpMwUF3V5cp+GFIbDEqpbMUw+R3+UyUKcRGYSmje3ycHIblEYO3AjvLmMZj+B/PT3wVgdHYz0iskj0pYzp45JoTGFwJkw8LDjUs8TnPNdVFLPW9zcTSCVh8KcgsxVF5X7LKjNnagZVdMXDYHo0/o4Jty7HkGcgbTjiB/mLhuCo0kyRYyLlqscqsh4dSoxl13SJNbrHg7lOcXdt99d1WLg9RYty9KVLpyT4Nc8mSUOqQeVYV+cJ/2S6zWbclSJ0MtTo4p8qKb+Xmvn3Y0g3Uo4ol2ymUYJ50ikc62rg02e0sAM5kJ35PF3BElpRcUK8srNNQSkq2zCnYbU3xWkOw2Hm/ZHD5IOwKUH6W8K0iBuOb3p6r7g9Zr26YDEb7+LZax/mMq+4IP9MX+Slrac7j9tA7bsP682b7+jVnrdvnzujCto7kyLSzF6SAC+eF5Lm7dP/XIvYk6mkf4qX0+qP2opASZossN+rzB3vPhA69pt3l7ZlcTLucgtYBlZD1At0alKfUgFmjtZOljctM1bvlCk8mr9q3m0h031lmr9ap6665q+5ZpKoMaaVNMG9edpXwJ6kLQvU623qAdJ6yLVfoN6kLQvU623qAdJ6yLVfoN1AlIRXyiYcqUABUVSnjZFIxtucCtJ8E2OnPwS7tNdAGO+6cyI/yxMjWBlbszf6z4xk/6mZ3O+NxNM50bcd/VO2juHMtM6SNn5xdh+5BK2HEqm0Avh1cQa/Ts0R6BHI5hT8Nc7SkrLsHL3Oew4dBHuTa1RRGF5NbNBj8AmcLQ10/7QrNZi3IVsrNubhCb25tzU3Z07V5a/bOROObQKkpSif9l+FrO/PwhLC2PY25oj9mQq2rV2xqwn28G3hR3XHpUhM4evJVDzvc34cg9DvvwjG+Pn7kB6ZgEe6OGBk8nZ8Oe5j/b2VCDJwuJC8lwlJCVtLUw4od5QTRGWAZFHFsSM4Nvw76IAhXxPniSHcp9iaoiNpQm3mS4Xej41OyuvmBNQDNXfRUtL2eZGEscySO7r6o6+oS7XYCNtSJuiXXmFJaq/dtac5lxxjyt8lpJSDffnM2EfjNU98wpL1fnKklibqPvV5tAaSMJIZOUWYdjMCPVagg8mdESAuz2+XncKkccu4YUHAuHtaot9BG3v8ct8mDKEUVPa+zTmWqQEvLPoIHzd7PEMX+mZnJanzE6IlyMOnU5DDoEQc3SF/7q0lmuccD4tlzseX0Ti5Rw4UgN6BDdFMwdLzhJKRTo1OK+I5jOzEB39nNA5wJkbv5cgMuYSDsalKYDC2E6wZyOcI921NioRlzLy0SWwKcJ4rpNdufbKc5zhgNnO6wSc8ym5sLcywcBOLdDYzhwHTqWxD8mcaaSBl4stLYarAmbV7kRuamik+jsi3AMtnKxqg5H2zJ2AFBOfgQenr8djfOPjhHv9lRYUUQNEC8xNjbGeLPpbPxxkSZsjmA9mzGumjgxCNK/7cu1J2NB/jRvojXX7ziPIvREe4QO+99NhHE/K4jQtW5zgy4iDPB3w8iNtEHUiBb9FJnCmjwHOXszG0M4tuK6oJT5bfkwNBH8vB8Sdy1Rmc/pjITiRcAWfrjgOU2pdMUd+INt/coC30qB1e88r/ky4yUf7eGHcIB/lG0XLROBPf7obTTkQmtAyXLiUjUFd3DCmvzc+5r0On0qFFft9ltZgxuOh8GhihQEzIuDW2BLBvMdssSBu3CdJEP8fD61q0h4KbjQ1acKDgRg72JdBg4kyFTK6LGiinvgwEucu5eD9cR24Z48p/vHvbdw52BnDerTEm99Gc362Cx7t64UpX+yFi6MVRlNg7xFUS7bzr1Ft8MOmM5yZeglT2b4jTc45apGYtUUbTlHzLDCaQl9MzRXzM3NsO/y26xzf/JLE2aqtcJB9u0BNeIsankUTdep8Fpd5luJrXuvTzBaDOzbHok2nueTFCJ8/14XBjpkC6Xe2MfWb/XiCfXm0lyf+s+wodh++hE9e6Iqk1DzVVgrN9PxVJ6g1nhjQthkenLUZz94XgIkcqLbUWhlItTm0CtKZC5wdOn0Durd1UaPdxdESkUcvKQ3rE9IME+fvUZHem4+Fwt3ZCiNmb4EjzcYT/VrhHYLRr50LRhGk5z/fo0yXAunHQ/CimXyewHy5/hS2HL7IDaN8kUfTup4aIHNPpP3QVo4YxfMXRZxGIwL4+phQLCSoa6KSMLRTc0THpnKiShnmECRDaon4xa0xF/Hvn49w+acJWtM0p9E8iUl+ifdqQtAFpBUE6fXFB/HSfa2prW74jhq/aOMpvMGBJtp8iOZTotGj8el4mPfvE9QUj8/Zjo+f7YxhYW5iNJXZrM2hVZCKWB+Z8MluRHG0P8caSSva6blLY/iiqSz8l6Nz2c5ziDp2Gc8O81eOXrRkSDc6a9ry6QSwX/vmeJSAvfB5FM0PQSJgcxYfQksXG0x+KAhfUEt28voHaG42sS1jBgSjB/kSmDglg1G89sc/TtNvEKQn2uJ7fl6xK5Ga5IW4sxnYS6GOGxagfN6pJJrC5rY0wRe4JYA5RtBUnki8ovxHZYQni8dW0txNpmYP5AAaTpAWs80LKTl4qLcXZtEUP07tauvdGDMXRmMIfdWgtq4YQ5A+YbVVQK2NmasEVmsgSYPil47S9s+keTjCn7JVkjlNz3iCMpomJ56m7l0Ck0AzkU/H7kMQZ4wOoS8ywevz96JHaDPc27Ml3vnuAIMBS5pBd3xF8+LCsHwsA4pFm88gKjYFD1Og+ylwCfWb0iympOaqIGVId3dsoubYWJpi0sNBKtJcTXP3D/oYydM+/DUGSTR5Zhz5PRm0PEmN3HTgAn7aHK8iRAnCHmU/n6S/kUhRQBJz+c/PohhVGqMRwS9mv5/gwGjXygHTaaJLaDKdOaDO0or0o8kcxGeYxmeZ8VQ79OfL5+84kCqBunQlH7uoTamMslq3bMQoyoFrYY0UiAkEaje1QfxGN5qG5hy5EkbHcKQ70zm70OEeT8hUQnN1tFDhuQWTWg8ClZiSp0ySJz+LnxPNkPC2MZ2+RF9O1AiJqMTpi9k6T425yKitJXM1J0kHEjOxn45eQv9O/k7KpGXwfAk0xFdKXyXaNGZbIlwBaQU1duYPB/AQUwN/ap4jfVV39lvD70+yvWhe60rT7cj2JUVwc7LEMQYsAYxU5Xm0cWhVk66qZ/WMnQ90dYllte9EGNcWFK8/8bdyRMq5VT/fSAi3Or/qCK9e0Kz8TkBaTXP3758P45/DAzCKgUHl8dd+/7Un2tAiNfA1mjpZtquNAdTgbYiQE5hHRTM4CKKWiXY2xKEHqQZSr9Q0bWlGDW55zSk3BEmyfKE4JMPOyitRjlcIzysMfcXmW5nzfXqKKuErrOkfJB+4ERkq7QiFY8VQV3ix2mUNt/uI2jm/klKS5xTytz6PG4L007Z4xDLTn8JQ+mvmJzYU8AhGXnOXH0dzOvQHurXktpfGWMXoR/KFp5m8itO/3nGCDvaXrfEYSKK1DZkAEzpmXTqKmJBL6L+GJOwohtySk9WnVl0XJFHvMR/swFrSOMfmD8foOdtgQk369sXuaD9xJUIYrS14LozRiwWmfL0PX605hT/e6Qd/t0Z8xVt5iFDIUFX4K4nM9hxPwZwlh/EUQ+E+zCMMSWzmsjRRSpa0UrvENQo7IXGFCEWO65UqJMGUaLCYTIOlmTHpJkPFOsg1xtxJSqI9oaHkkMEgWixRl7QvFkC0oIDfC5cn51qyf8IIyHnyTw7h4uQ8C7YvYCSn52PptrNcLJ2PaSODVb/kMaUd6Yspn1PIVYn4ygleWUYqBG8pVyWSYK3oh7QrFkmukbbFGsm5inSmhZJ+SGmnOkFxQ5CEr4qITkbUR4P5XtfTDH2LMPn+AHR9aS1C6UQ/ZOYuIe9M5j0LN8Zh1Rt9VBYvrINk4MdIjHqSyR7CrDuHzPNG5i9d2zSFJ53v0bNXELE/ieFvEbqTGO3KnKWAoG4n3SJhYALpHhHYQOYdQSxxVGqeABTH9jeSaZCEVEjS7sFNcJFCFGLVt4U9/HjPyCMXlZD82M/Yc3zF9sUcEq6lHER2Sgu2kbWQ8yX8F5ajhZM1jpAxOM5+Ca8opGpbb0euducCNI4aScBXk4SVkHoQE1bJyYT93nzwAr9LgSfzveFd3RR40rY8VzHvf5r3Dmcb3fh8h8k7HmAAIm3sOnoZgSR3H+rpqVyE0GkryENa0lo93MsDfgzfq7qEm4L0x4Fk7J47WNVaOvs7w5XmrO2kVdz27K8grZnVF0u3J2Aes/DQACe+ybIUR8+k4/tpPRS5OnluJN4kleJKAvIlsguZ9FEysq8wl3qNFI43hTuNbEVqXhHcBMgTqYqJePnREPgwPxFhCVc385tobqSeDiuORBmZzzI0FhA/JNn5cE8PhskeeJMMgYA8kpr7zcoTfDdfEgKY/9xHQeZywCwkQ9GIA0w+S9Q2hdqxkc/43o+H4UtzXEYNKeJof45/b9HYCq8wOReNsuBzSE3sg//riGgy4K9+ux/eze0U697etzGmMoH+F++9mYOoB/t+kvmSLGhf+VZfLNuWgJnzo9CdbEkRtfgIrcv3HNjuHCCDpq2HO4ngEvZZ/Puat/szhzO/SifVSJMcmMCVm7BShE5chXZeBIkdFU16jSWG7zbEQUD6jYmfEI3LZvZmwmhKRnwDJtzfWnFvLy7Yozi77eycZPkfP91JjdZRb29RI2gka0fzlhxBFyaK/6TGzlx4AGcv5eK10W24e4mTAuln+sl3KMj+5AZ7tWmG+WQQpLzhz3YWb4lXTPgI+so3v4tWTLdweV+vilVm5y32VxiPWdT8YGrnnPEd8WvkWa6rPYr7eY286XkZGYq3eZ6Y4NeZwMo92/Pc5fz7NPZdyNR5BP0BMhtn2VYsQZgzvr3S7HU7zuKDyd1I2J5USfPGdwaQN0zEVFqkxQRDtOhtMhQb5g5Rtae2z6zAK6NC+EpWYOaX+/DbbG55kFOIsW9swvwZ4Rxwnn/mg9fLk6Rz5eaO6vzRPVzaWA6SsARtJ62EN1njTyhk8UmvUCA/MShYS5B+2ZGAJXygH6f2gJ2lMYa/GoHxLFu0crXBS//dhxmPBGMl/ZyYp7fJrYVy1E6Yt0v9PpKd+mZNLIaGtaDv8lWUSzzN1Cu8prMf36nHPn1Ls/o+CVHxF54ceXn0a31Iw1jTji+hz7hXQKIA3xC6hnZ+JDk7qWcJ4fruOAqTlmEOgR1AumbGw8HK577P39vRBDpScFsOJuMjEqOGhoZ475cYxZS34SBYSgA6+jrBtCLCDeAglUDiAE1mWEATpQGO7MMjvN8PpK6SyXIsf7W3qlO9SB7yh1fCmWul4wO2uW/eUG6rXYrOL6zBZPKI4greJYF7D92C+KRcMiBCow1nhfhqQn4jkER4UrHc+/GQCpDKmYAHZ29WRbu5EzqhOU3BZKpwIe3vkunhNCOn8TMf6Kd/9eRbvYxxH5fLjCfn5kWQppDPmkVgYulTRPNefLC1sr3TqWHBFNJggjNn8WEMpqDHkVMTkM4SJAG2c4UmraVJmkXNFUZdyMz9ZLZbUUtzaFrnLotBeHAzhNPvzaXJbUbKZyQ5uK8IkhCu745rp+ia2VL6IMhTWMfawLqVEKhyvwyWG77mIJk0IkhZiP/8dky13YZ+bhEHxzTWihpzsEbx2UNoOpdyMB4jlfXZxDClOcnkBIW7m0VCOIWC/v21PlhNBn0KQVr0ai/so3n8kGTzXgGJg73T86sxhVbGiTW3F/6zC7+901/5oRU0i0/TkriRaqo8bmjunlsQRcd4EVveG6hAqqRBdpCTm8hGxT/IKnszoj9rbHuMZGj68YpjWMaOLXyhm2K5x7Cu8thAH8Viv/HVPkxh+UIAee27/dhMclSiHD/a9LdJRooJmLmAbDNBeoyFv9cpzHM0d1NHBKID7b1okkRAH/16FL9yIEje5UAO7iUKta23A+bQDEbQjDbhwBFf05caNpwM+6KIM7CXtun3JKD5hSZTRnRyRoHS9pGkegQkIW/fpxCbEtw8Xu9DTZ3JQSVV3Ne/P6A4OonIfAjc+zSJSeQRxYTnFBRDEgoJcp5jDWkWB5qYrSXTwrGBvvANrkb57OUeOMjAYQH95sYPBnGrnTL0mLoOE4f4KR8qJl+CGzF9zVje+YXuQupjN9UkQVBMjQglkI61apIqwjpPFvtgXKqaMyB1GC9XO4azBqoIpmoyBEVCTRlhQmIKWSqgupAtdiARKeGvkJrZFEY7H0dVlpCqaALv6cBioJjRRI5MCaVd2WlrAi6H3FuuPcyA5AKjuwBWPmW0y72E3T5G5l1Mmz0HlfRZPktBTr53c7ZWPyVClEqunCvV2GBPRwX4PGrOdkZmz7PML/314jNIqUXCzVSW4SUCEyF28HNmH82Uz0ukX5ISehO2IyV6CfWFqJV7SLAjEaAQytJHeb7ktHxOyOG7mGiUhFAW2biSxc/KLaRCJCtz14dzLCRsv4ZbvBF3dzMq5EaEZNVrbrQK43rEZPW/Vf29etJ4w3uXo3jVRFz7oTx3qyy+VW9DgPzv8qPYE3MZ704KY6huX355BTF8q+etvFf1fl9fBuVFwJvJ6i/PrCdYy2cYnWaQkEaw2tAc25IKu5MOPcFagUbVUV+flE9NBoMepJpIqYHP0YPUwADU5PZ6kGoipQY+Rw9SAwNQk9vrQaqJlBr4HD1IDQxATW7//2a2Wm+vbUmOAAAAAElFTkSuQmCC"/>
        <xdr:cNvSpPr>
          <a:spLocks noChangeAspect="1" noChangeArrowheads="1"/>
        </xdr:cNvSpPr>
      </xdr:nvSpPr>
      <xdr:spPr bwMode="auto">
        <a:xfrm>
          <a:off x="11963400" y="0"/>
          <a:ext cx="9525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179918</xdr:rowOff>
    </xdr:from>
    <xdr:to>
      <xdr:col>6</xdr:col>
      <xdr:colOff>1238251</xdr:colOff>
      <xdr:row>0</xdr:row>
      <xdr:rowOff>1174750</xdr:rowOff>
    </xdr:to>
    <xdr:sp macro="" textlink="">
      <xdr:nvSpPr>
        <xdr:cNvPr id="10" name="ZoneTexte 9"/>
        <xdr:cNvSpPr txBox="1"/>
      </xdr:nvSpPr>
      <xdr:spPr>
        <a:xfrm>
          <a:off x="8740987" y="179918"/>
          <a:ext cx="1435524" cy="9948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800"/>
        </a:p>
      </xdr:txBody>
    </xdr:sp>
    <xdr:clientData/>
  </xdr:twoCellAnchor>
  <xdr:twoCellAnchor editAs="oneCell">
    <xdr:from>
      <xdr:col>0</xdr:col>
      <xdr:colOff>182598</xdr:colOff>
      <xdr:row>0</xdr:row>
      <xdr:rowOff>121356</xdr:rowOff>
    </xdr:from>
    <xdr:to>
      <xdr:col>1</xdr:col>
      <xdr:colOff>540597</xdr:colOff>
      <xdr:row>0</xdr:row>
      <xdr:rowOff>1095023</xdr:rowOff>
    </xdr:to>
    <xdr:pic>
      <xdr:nvPicPr>
        <xdr:cNvPr id="15" name="Image 14" descr="Republique_Francaise_RVB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598" y="121356"/>
          <a:ext cx="1155277" cy="973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1283265</xdr:colOff>
      <xdr:row>0</xdr:row>
      <xdr:rowOff>179918</xdr:rowOff>
    </xdr:from>
    <xdr:to>
      <xdr:col>3</xdr:col>
      <xdr:colOff>766939</xdr:colOff>
      <xdr:row>0</xdr:row>
      <xdr:rowOff>1038438</xdr:rowOff>
    </xdr:to>
    <xdr:pic>
      <xdr:nvPicPr>
        <xdr:cNvPr id="7" name="Imag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0987" y="179918"/>
          <a:ext cx="1014730" cy="8585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opLeftCell="A3" zoomScale="70" zoomScaleNormal="70" workbookViewId="0">
      <selection activeCell="A5" sqref="A5:F5"/>
    </sheetView>
  </sheetViews>
  <sheetFormatPr baseColWidth="10" defaultColWidth="11.453125" defaultRowHeight="14.5" x14ac:dyDescent="0.35"/>
  <cols>
    <col min="1" max="1" width="11.453125" style="1"/>
    <col min="2" max="2" width="95.453125" style="1" customWidth="1"/>
    <col min="3" max="3" width="10.54296875" style="1" customWidth="1"/>
    <col min="4" max="4" width="30.453125" style="1" customWidth="1"/>
    <col min="5" max="6" width="23.54296875" style="1" customWidth="1"/>
    <col min="7" max="7" width="14.54296875" style="2" customWidth="1"/>
    <col min="8" max="10" width="11.453125" style="2"/>
    <col min="11" max="16384" width="11.453125" style="1"/>
  </cols>
  <sheetData>
    <row r="1" spans="1:10" ht="108" customHeight="1" thickTop="1" thickBot="1" x14ac:dyDescent="0.4">
      <c r="A1" s="37"/>
      <c r="B1" s="37"/>
      <c r="C1" s="37"/>
      <c r="D1" s="37"/>
      <c r="E1" s="37"/>
      <c r="F1" s="37"/>
    </row>
    <row r="2" spans="1:10" ht="39" customHeight="1" thickTop="1" thickBot="1" x14ac:dyDescent="0.4">
      <c r="A2" s="38" t="s">
        <v>31</v>
      </c>
      <c r="B2" s="38"/>
      <c r="C2" s="38"/>
      <c r="D2" s="38"/>
      <c r="E2" s="38"/>
      <c r="F2" s="38"/>
    </row>
    <row r="3" spans="1:10" ht="60" customHeight="1" thickTop="1" thickBot="1" x14ac:dyDescent="0.4">
      <c r="A3" s="39" t="s">
        <v>61</v>
      </c>
      <c r="B3" s="39"/>
      <c r="C3" s="39"/>
      <c r="D3" s="39"/>
      <c r="E3" s="39"/>
      <c r="F3" s="39"/>
    </row>
    <row r="4" spans="1:10" ht="58.5" customHeight="1" thickTop="1" thickBot="1" x14ac:dyDescent="0.4">
      <c r="A4" s="40" t="s">
        <v>46</v>
      </c>
      <c r="B4" s="41"/>
      <c r="C4" s="41"/>
      <c r="D4" s="41"/>
      <c r="E4" s="41"/>
      <c r="F4" s="41"/>
    </row>
    <row r="5" spans="1:10" ht="69.75" customHeight="1" thickTop="1" thickBot="1" x14ac:dyDescent="0.4">
      <c r="A5" s="42" t="s">
        <v>66</v>
      </c>
      <c r="B5" s="42"/>
      <c r="C5" s="42"/>
      <c r="D5" s="42"/>
      <c r="E5" s="42"/>
      <c r="F5" s="42"/>
    </row>
    <row r="6" spans="1:10" ht="41.5" customHeight="1" thickTop="1" thickBot="1" x14ac:dyDescent="0.4">
      <c r="A6" s="43" t="s">
        <v>27</v>
      </c>
      <c r="B6" s="43"/>
      <c r="C6" s="44"/>
      <c r="D6" s="45"/>
      <c r="E6" s="45"/>
      <c r="F6" s="46"/>
    </row>
    <row r="7" spans="1:10" s="6" customFormat="1" ht="27.75" customHeight="1" thickTop="1" thickBot="1" x14ac:dyDescent="0.4">
      <c r="A7" s="33" t="s">
        <v>2</v>
      </c>
      <c r="B7" s="33"/>
      <c r="C7" s="7" t="s">
        <v>41</v>
      </c>
      <c r="D7" s="7" t="s">
        <v>47</v>
      </c>
      <c r="E7" s="7" t="s">
        <v>43</v>
      </c>
      <c r="F7" s="7" t="s">
        <v>48</v>
      </c>
      <c r="G7" s="5"/>
      <c r="H7" s="5"/>
      <c r="I7" s="5"/>
      <c r="J7" s="5"/>
    </row>
    <row r="8" spans="1:10" ht="35.15" customHeight="1" thickTop="1" thickBot="1" x14ac:dyDescent="0.4">
      <c r="A8" s="4" t="s">
        <v>32</v>
      </c>
      <c r="B8" s="3" t="s">
        <v>4</v>
      </c>
      <c r="C8" s="19" t="s">
        <v>44</v>
      </c>
      <c r="D8" s="22">
        <v>0</v>
      </c>
      <c r="E8" s="23">
        <v>0</v>
      </c>
      <c r="F8" s="22">
        <f>D8*E8</f>
        <v>0</v>
      </c>
    </row>
    <row r="9" spans="1:10" ht="26.5" customHeight="1" thickTop="1" thickBot="1" x14ac:dyDescent="0.4">
      <c r="A9" s="4" t="s">
        <v>33</v>
      </c>
      <c r="B9" s="3" t="s">
        <v>57</v>
      </c>
      <c r="C9" s="19" t="s">
        <v>44</v>
      </c>
      <c r="D9" s="22">
        <v>0</v>
      </c>
      <c r="E9" s="23">
        <v>0</v>
      </c>
      <c r="F9" s="22">
        <f t="shared" ref="F9:F11" si="0">D9*E9</f>
        <v>0</v>
      </c>
    </row>
    <row r="10" spans="1:10" ht="35.15" customHeight="1" thickTop="1" thickBot="1" x14ac:dyDescent="0.4">
      <c r="A10" s="4" t="s">
        <v>34</v>
      </c>
      <c r="B10" s="3" t="s">
        <v>58</v>
      </c>
      <c r="C10" s="19" t="s">
        <v>44</v>
      </c>
      <c r="D10" s="22">
        <v>0</v>
      </c>
      <c r="E10" s="23">
        <v>0</v>
      </c>
      <c r="F10" s="22">
        <f t="shared" si="0"/>
        <v>0</v>
      </c>
    </row>
    <row r="11" spans="1:10" ht="35.15" customHeight="1" thickTop="1" thickBot="1" x14ac:dyDescent="0.4">
      <c r="A11" s="4" t="s">
        <v>35</v>
      </c>
      <c r="B11" s="3" t="s">
        <v>50</v>
      </c>
      <c r="C11" s="19" t="s">
        <v>44</v>
      </c>
      <c r="D11" s="22">
        <v>0</v>
      </c>
      <c r="E11" s="23">
        <v>0</v>
      </c>
      <c r="F11" s="22">
        <f t="shared" si="0"/>
        <v>0</v>
      </c>
    </row>
    <row r="12" spans="1:10" ht="35.15" customHeight="1" thickTop="1" thickBot="1" x14ac:dyDescent="0.4">
      <c r="A12" s="34" t="s">
        <v>49</v>
      </c>
      <c r="B12" s="35"/>
      <c r="C12" s="36"/>
      <c r="D12" s="22">
        <f>SUM(D8:D11)</f>
        <v>0</v>
      </c>
      <c r="E12" s="23">
        <v>0</v>
      </c>
      <c r="F12" s="22">
        <f>SUM(F8:F11)</f>
        <v>0</v>
      </c>
    </row>
    <row r="13" spans="1:10" s="11" customFormat="1" ht="15" thickTop="1" x14ac:dyDescent="0.35">
      <c r="G13" s="12"/>
      <c r="H13" s="12"/>
      <c r="I13" s="12"/>
      <c r="J13" s="12"/>
    </row>
  </sheetData>
  <mergeCells count="9">
    <mergeCell ref="A7:B7"/>
    <mergeCell ref="A12:C12"/>
    <mergeCell ref="A1:F1"/>
    <mergeCell ref="A2:F2"/>
    <mergeCell ref="A3:F3"/>
    <mergeCell ref="A4:F4"/>
    <mergeCell ref="A5:F5"/>
    <mergeCell ref="A6:B6"/>
    <mergeCell ref="C6:F6"/>
  </mergeCells>
  <pageMargins left="0.7" right="0.7" top="0.75" bottom="0.75" header="0.3" footer="0.3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70" zoomScaleNormal="70" workbookViewId="0">
      <selection activeCell="B21" sqref="B21"/>
    </sheetView>
  </sheetViews>
  <sheetFormatPr baseColWidth="10" defaultColWidth="11.453125" defaultRowHeight="14.5" x14ac:dyDescent="0.35"/>
  <cols>
    <col min="1" max="1" width="11.453125" style="1"/>
    <col min="2" max="2" width="95.453125" style="1" customWidth="1"/>
    <col min="3" max="3" width="19.453125" style="1" bestFit="1" customWidth="1"/>
    <col min="4" max="6" width="23.54296875" style="1" customWidth="1"/>
    <col min="7" max="7" width="14.54296875" style="2" customWidth="1"/>
    <col min="8" max="10" width="11.453125" style="2"/>
    <col min="11" max="16384" width="11.453125" style="1"/>
  </cols>
  <sheetData>
    <row r="1" spans="1:6" ht="108" customHeight="1" thickTop="1" thickBot="1" x14ac:dyDescent="0.4">
      <c r="A1" s="37"/>
      <c r="B1" s="37"/>
      <c r="C1" s="37"/>
      <c r="D1" s="37"/>
      <c r="E1" s="37"/>
      <c r="F1" s="37"/>
    </row>
    <row r="2" spans="1:6" ht="39" customHeight="1" thickTop="1" thickBot="1" x14ac:dyDescent="0.4">
      <c r="A2" s="38" t="s">
        <v>31</v>
      </c>
      <c r="B2" s="38"/>
      <c r="C2" s="38"/>
      <c r="D2" s="38"/>
      <c r="E2" s="38"/>
      <c r="F2" s="38"/>
    </row>
    <row r="3" spans="1:6" ht="60" customHeight="1" thickTop="1" thickBot="1" x14ac:dyDescent="0.4">
      <c r="A3" s="39" t="s">
        <v>61</v>
      </c>
      <c r="B3" s="39"/>
      <c r="C3" s="39"/>
      <c r="D3" s="39"/>
      <c r="E3" s="39"/>
      <c r="F3" s="39"/>
    </row>
    <row r="4" spans="1:6" ht="58.5" customHeight="1" thickTop="1" thickBot="1" x14ac:dyDescent="0.4">
      <c r="A4" s="40" t="s">
        <v>70</v>
      </c>
      <c r="B4" s="41"/>
      <c r="C4" s="41"/>
      <c r="D4" s="41"/>
      <c r="E4" s="41"/>
      <c r="F4" s="41"/>
    </row>
    <row r="5" spans="1:6" ht="69.75" customHeight="1" thickTop="1" thickBot="1" x14ac:dyDescent="0.4">
      <c r="A5" s="42" t="s">
        <v>67</v>
      </c>
      <c r="B5" s="42"/>
      <c r="C5" s="42"/>
      <c r="D5" s="42"/>
      <c r="E5" s="42"/>
      <c r="F5" s="42"/>
    </row>
    <row r="6" spans="1:6" ht="41.5" customHeight="1" thickTop="1" thickBot="1" x14ac:dyDescent="0.4">
      <c r="A6" s="43" t="s">
        <v>27</v>
      </c>
      <c r="B6" s="43"/>
      <c r="C6" s="44"/>
      <c r="D6" s="45"/>
      <c r="E6" s="45"/>
      <c r="F6" s="46"/>
    </row>
    <row r="7" spans="1:6" ht="30" customHeight="1" thickTop="1" thickBot="1" x14ac:dyDescent="0.4">
      <c r="A7" s="8"/>
      <c r="B7" s="9"/>
      <c r="C7" s="9"/>
      <c r="D7" s="10"/>
      <c r="E7" s="10"/>
      <c r="F7" s="10"/>
    </row>
    <row r="8" spans="1:6" ht="30" customHeight="1" thickTop="1" thickBot="1" x14ac:dyDescent="0.4">
      <c r="A8" s="33" t="s">
        <v>3</v>
      </c>
      <c r="B8" s="33"/>
      <c r="C8" s="7" t="s">
        <v>42</v>
      </c>
      <c r="D8" s="7" t="s">
        <v>0</v>
      </c>
      <c r="E8" s="7" t="s">
        <v>43</v>
      </c>
      <c r="F8" s="7" t="s">
        <v>1</v>
      </c>
    </row>
    <row r="9" spans="1:6" ht="35.15" customHeight="1" thickTop="1" thickBot="1" x14ac:dyDescent="0.4">
      <c r="A9" s="4" t="s">
        <v>10</v>
      </c>
      <c r="B9" s="3" t="s">
        <v>5</v>
      </c>
      <c r="C9" s="19" t="s">
        <v>52</v>
      </c>
      <c r="D9" s="27">
        <v>0</v>
      </c>
      <c r="E9" s="32">
        <v>0</v>
      </c>
      <c r="F9" s="27">
        <v>0</v>
      </c>
    </row>
    <row r="10" spans="1:6" ht="35.15" customHeight="1" thickTop="1" thickBot="1" x14ac:dyDescent="0.4">
      <c r="A10" s="4" t="s">
        <v>11</v>
      </c>
      <c r="B10" s="3" t="s">
        <v>36</v>
      </c>
      <c r="C10" s="19" t="s">
        <v>52</v>
      </c>
      <c r="D10" s="27">
        <v>0</v>
      </c>
      <c r="E10" s="32">
        <v>0</v>
      </c>
      <c r="F10" s="27">
        <v>0</v>
      </c>
    </row>
    <row r="11" spans="1:6" ht="35.15" customHeight="1" thickTop="1" thickBot="1" x14ac:dyDescent="0.4">
      <c r="A11" s="4" t="s">
        <v>12</v>
      </c>
      <c r="B11" s="13" t="s">
        <v>18</v>
      </c>
      <c r="C11" s="20" t="s">
        <v>52</v>
      </c>
      <c r="D11" s="27">
        <v>0</v>
      </c>
      <c r="E11" s="32">
        <v>0</v>
      </c>
      <c r="F11" s="27">
        <v>0</v>
      </c>
    </row>
    <row r="12" spans="1:6" ht="35.15" customHeight="1" thickTop="1" thickBot="1" x14ac:dyDescent="0.4">
      <c r="A12" s="4" t="s">
        <v>13</v>
      </c>
      <c r="B12" s="13" t="s">
        <v>68</v>
      </c>
      <c r="C12" s="20" t="s">
        <v>52</v>
      </c>
      <c r="D12" s="27">
        <v>0</v>
      </c>
      <c r="E12" s="32">
        <v>0</v>
      </c>
      <c r="F12" s="27">
        <v>0</v>
      </c>
    </row>
    <row r="13" spans="1:6" ht="35.15" customHeight="1" thickTop="1" thickBot="1" x14ac:dyDescent="0.4">
      <c r="A13" s="4" t="s">
        <v>14</v>
      </c>
      <c r="B13" s="3" t="s">
        <v>69</v>
      </c>
      <c r="C13" s="19" t="s">
        <v>52</v>
      </c>
      <c r="D13" s="27">
        <v>0</v>
      </c>
      <c r="E13" s="32">
        <v>0</v>
      </c>
      <c r="F13" s="27">
        <v>0</v>
      </c>
    </row>
    <row r="14" spans="1:6" ht="35.15" customHeight="1" thickTop="1" thickBot="1" x14ac:dyDescent="0.4">
      <c r="A14" s="17" t="s">
        <v>15</v>
      </c>
      <c r="B14" s="18" t="s">
        <v>26</v>
      </c>
      <c r="C14" s="21" t="s">
        <v>52</v>
      </c>
      <c r="D14" s="27">
        <v>0</v>
      </c>
      <c r="E14" s="32">
        <v>0</v>
      </c>
      <c r="F14" s="27">
        <v>0</v>
      </c>
    </row>
    <row r="15" spans="1:6" ht="35.15" customHeight="1" thickTop="1" thickBot="1" x14ac:dyDescent="0.4">
      <c r="A15" s="4" t="s">
        <v>16</v>
      </c>
      <c r="B15" s="3" t="s">
        <v>6</v>
      </c>
      <c r="C15" s="19" t="s">
        <v>52</v>
      </c>
      <c r="D15" s="27">
        <v>0</v>
      </c>
      <c r="E15" s="32">
        <v>0</v>
      </c>
      <c r="F15" s="27">
        <v>0</v>
      </c>
    </row>
    <row r="16" spans="1:6" ht="35.15" customHeight="1" thickTop="1" thickBot="1" x14ac:dyDescent="0.4">
      <c r="A16" s="4" t="s">
        <v>17</v>
      </c>
      <c r="B16" s="3" t="s">
        <v>7</v>
      </c>
      <c r="C16" s="19" t="s">
        <v>52</v>
      </c>
      <c r="D16" s="27">
        <v>0</v>
      </c>
      <c r="E16" s="32">
        <v>0</v>
      </c>
      <c r="F16" s="27">
        <v>0</v>
      </c>
    </row>
    <row r="17" spans="1:10" ht="35.15" customHeight="1" thickTop="1" thickBot="1" x14ac:dyDescent="0.4">
      <c r="A17" s="4" t="s">
        <v>23</v>
      </c>
      <c r="B17" s="3" t="s">
        <v>8</v>
      </c>
      <c r="C17" s="19" t="s">
        <v>52</v>
      </c>
      <c r="D17" s="27">
        <v>0</v>
      </c>
      <c r="E17" s="32">
        <v>0</v>
      </c>
      <c r="F17" s="27">
        <v>0</v>
      </c>
    </row>
    <row r="18" spans="1:10" ht="35.15" customHeight="1" thickTop="1" thickBot="1" x14ac:dyDescent="0.4">
      <c r="A18" s="4" t="s">
        <v>24</v>
      </c>
      <c r="B18" s="3" t="s">
        <v>9</v>
      </c>
      <c r="C18" s="19" t="s">
        <v>52</v>
      </c>
      <c r="D18" s="27">
        <v>0</v>
      </c>
      <c r="E18" s="32">
        <v>0</v>
      </c>
      <c r="F18" s="27">
        <v>0</v>
      </c>
    </row>
    <row r="19" spans="1:10" ht="35.15" customHeight="1" thickTop="1" thickBot="1" x14ac:dyDescent="0.4">
      <c r="A19" s="4" t="s">
        <v>25</v>
      </c>
      <c r="B19" s="3" t="s">
        <v>20</v>
      </c>
      <c r="C19" s="19" t="s">
        <v>52</v>
      </c>
      <c r="D19" s="27">
        <v>0</v>
      </c>
      <c r="E19" s="32">
        <v>0</v>
      </c>
      <c r="F19" s="27">
        <v>0</v>
      </c>
    </row>
    <row r="20" spans="1:10" ht="35.15" customHeight="1" thickTop="1" thickBot="1" x14ac:dyDescent="0.4">
      <c r="A20" s="4" t="s">
        <v>29</v>
      </c>
      <c r="B20" s="3" t="s">
        <v>21</v>
      </c>
      <c r="C20" s="19" t="s">
        <v>52</v>
      </c>
      <c r="D20" s="27">
        <v>0</v>
      </c>
      <c r="E20" s="32">
        <v>0</v>
      </c>
      <c r="F20" s="27">
        <v>0</v>
      </c>
    </row>
    <row r="21" spans="1:10" s="11" customFormat="1" ht="41.5" customHeight="1" thickTop="1" thickBot="1" x14ac:dyDescent="0.4">
      <c r="A21" s="4" t="s">
        <v>51</v>
      </c>
      <c r="B21" s="3" t="s">
        <v>22</v>
      </c>
      <c r="C21" s="19" t="s">
        <v>52</v>
      </c>
      <c r="D21" s="27">
        <v>0</v>
      </c>
      <c r="E21" s="32">
        <v>0</v>
      </c>
      <c r="F21" s="27">
        <v>0</v>
      </c>
      <c r="G21" s="12"/>
      <c r="H21" s="12"/>
      <c r="I21" s="12"/>
      <c r="J21" s="12"/>
    </row>
    <row r="22" spans="1:10" ht="16" thickTop="1" x14ac:dyDescent="0.35">
      <c r="A22" s="8"/>
      <c r="B22" s="9"/>
      <c r="C22" s="9"/>
      <c r="D22" s="10"/>
      <c r="E22" s="10"/>
      <c r="F22" s="10"/>
    </row>
    <row r="23" spans="1:10" x14ac:dyDescent="0.35">
      <c r="A23" s="11"/>
      <c r="B23" s="11"/>
      <c r="C23" s="11"/>
      <c r="D23" s="11"/>
      <c r="E23" s="11"/>
      <c r="F23" s="11"/>
    </row>
  </sheetData>
  <mergeCells count="8">
    <mergeCell ref="A8:B8"/>
    <mergeCell ref="A6:B6"/>
    <mergeCell ref="A1:F1"/>
    <mergeCell ref="A2:F2"/>
    <mergeCell ref="A3:F3"/>
    <mergeCell ref="A4:F4"/>
    <mergeCell ref="A5:F5"/>
    <mergeCell ref="C6:F6"/>
  </mergeCells>
  <pageMargins left="0.7" right="0.7" top="0.75" bottom="0.75" header="0.3" footer="0.3"/>
  <pageSetup paperSize="9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4" zoomScale="75" zoomScaleNormal="90" workbookViewId="0">
      <selection activeCell="A5" sqref="A5:G5"/>
    </sheetView>
  </sheetViews>
  <sheetFormatPr baseColWidth="10" defaultColWidth="11.453125" defaultRowHeight="14.5" x14ac:dyDescent="0.35"/>
  <cols>
    <col min="1" max="1" width="11.453125" style="1"/>
    <col min="2" max="2" width="95.453125" style="1" customWidth="1"/>
    <col min="3" max="6" width="21.81640625" style="1" customWidth="1"/>
    <col min="7" max="7" width="23.54296875" style="1" customWidth="1"/>
    <col min="8" max="16384" width="11.453125" style="1"/>
  </cols>
  <sheetData>
    <row r="1" spans="1:7" ht="108" customHeight="1" thickTop="1" thickBot="1" x14ac:dyDescent="0.4">
      <c r="A1" s="37"/>
      <c r="B1" s="37"/>
      <c r="C1" s="37"/>
      <c r="D1" s="37"/>
      <c r="E1" s="37"/>
      <c r="F1" s="37"/>
      <c r="G1" s="37"/>
    </row>
    <row r="2" spans="1:7" ht="39" customHeight="1" thickTop="1" thickBot="1" x14ac:dyDescent="0.4">
      <c r="A2" s="38" t="s">
        <v>31</v>
      </c>
      <c r="B2" s="38"/>
      <c r="C2" s="38"/>
      <c r="D2" s="38"/>
      <c r="E2" s="38"/>
      <c r="F2" s="38"/>
      <c r="G2" s="38"/>
    </row>
    <row r="3" spans="1:7" ht="60" customHeight="1" thickTop="1" thickBot="1" x14ac:dyDescent="0.4">
      <c r="A3" s="39" t="s">
        <v>61</v>
      </c>
      <c r="B3" s="39"/>
      <c r="C3" s="39"/>
      <c r="D3" s="39"/>
      <c r="E3" s="39"/>
      <c r="F3" s="39"/>
      <c r="G3" s="39"/>
    </row>
    <row r="4" spans="1:7" ht="64.400000000000006" customHeight="1" thickTop="1" thickBot="1" x14ac:dyDescent="0.4">
      <c r="A4" s="40" t="s">
        <v>72</v>
      </c>
      <c r="B4" s="41"/>
      <c r="C4" s="41"/>
      <c r="D4" s="41"/>
      <c r="E4" s="41"/>
      <c r="F4" s="41"/>
      <c r="G4" s="41"/>
    </row>
    <row r="5" spans="1:7" ht="69.75" customHeight="1" thickTop="1" thickBot="1" x14ac:dyDescent="0.4">
      <c r="A5" s="42" t="s">
        <v>76</v>
      </c>
      <c r="B5" s="42"/>
      <c r="C5" s="42"/>
      <c r="D5" s="42"/>
      <c r="E5" s="42"/>
      <c r="F5" s="42"/>
      <c r="G5" s="42"/>
    </row>
    <row r="6" spans="1:7" ht="30" customHeight="1" thickTop="1" thickBot="1" x14ac:dyDescent="0.4">
      <c r="A6" s="33" t="s">
        <v>73</v>
      </c>
      <c r="B6" s="33"/>
      <c r="C6" s="7" t="s">
        <v>30</v>
      </c>
      <c r="D6" s="7" t="s">
        <v>59</v>
      </c>
      <c r="E6" s="7" t="s">
        <v>28</v>
      </c>
      <c r="F6" s="7" t="s">
        <v>43</v>
      </c>
      <c r="G6" s="7" t="s">
        <v>71</v>
      </c>
    </row>
    <row r="7" spans="1:7" ht="35.15" customHeight="1" thickTop="1" thickBot="1" x14ac:dyDescent="0.4">
      <c r="A7" s="4" t="s">
        <v>10</v>
      </c>
      <c r="B7" s="3" t="s">
        <v>5</v>
      </c>
      <c r="C7" s="14">
        <v>395</v>
      </c>
      <c r="D7" s="14">
        <f>BPU!D9</f>
        <v>0</v>
      </c>
      <c r="E7" s="14">
        <f>D7*C7</f>
        <v>0</v>
      </c>
      <c r="F7" s="29">
        <v>0</v>
      </c>
      <c r="G7" s="7">
        <f>E7*F7</f>
        <v>0</v>
      </c>
    </row>
    <row r="8" spans="1:7" ht="35.15" customHeight="1" thickTop="1" thickBot="1" x14ac:dyDescent="0.4">
      <c r="A8" s="4" t="s">
        <v>11</v>
      </c>
      <c r="B8" s="3" t="s">
        <v>40</v>
      </c>
      <c r="C8" s="14">
        <v>395</v>
      </c>
      <c r="D8" s="14">
        <f>BPU!D10</f>
        <v>0</v>
      </c>
      <c r="E8" s="14">
        <f t="shared" ref="E8:E17" si="0">D8*C8</f>
        <v>0</v>
      </c>
      <c r="F8" s="29">
        <v>0</v>
      </c>
      <c r="G8" s="7">
        <f t="shared" ref="G8:G18" si="1">E8*F8</f>
        <v>0</v>
      </c>
    </row>
    <row r="9" spans="1:7" ht="35.15" customHeight="1" thickTop="1" thickBot="1" x14ac:dyDescent="0.4">
      <c r="A9" s="4" t="s">
        <v>12</v>
      </c>
      <c r="B9" s="13" t="s">
        <v>18</v>
      </c>
      <c r="C9" s="14">
        <v>30</v>
      </c>
      <c r="D9" s="14">
        <f>BPU!D11</f>
        <v>0</v>
      </c>
      <c r="E9" s="14">
        <f t="shared" si="0"/>
        <v>0</v>
      </c>
      <c r="F9" s="29">
        <v>0</v>
      </c>
      <c r="G9" s="7">
        <f t="shared" si="1"/>
        <v>0</v>
      </c>
    </row>
    <row r="10" spans="1:7" ht="35.15" customHeight="1" thickTop="1" thickBot="1" x14ac:dyDescent="0.4">
      <c r="A10" s="4" t="s">
        <v>13</v>
      </c>
      <c r="B10" s="13" t="s">
        <v>19</v>
      </c>
      <c r="C10" s="14">
        <v>30</v>
      </c>
      <c r="D10" s="14">
        <f>BPU!D12</f>
        <v>0</v>
      </c>
      <c r="E10" s="14">
        <f t="shared" si="0"/>
        <v>0</v>
      </c>
      <c r="F10" s="29">
        <v>0</v>
      </c>
      <c r="G10" s="7">
        <f t="shared" si="1"/>
        <v>0</v>
      </c>
    </row>
    <row r="11" spans="1:7" ht="35.15" customHeight="1" thickTop="1" thickBot="1" x14ac:dyDescent="0.4">
      <c r="A11" s="4" t="s">
        <v>14</v>
      </c>
      <c r="B11" s="3" t="s">
        <v>75</v>
      </c>
      <c r="C11" s="14">
        <v>395</v>
      </c>
      <c r="D11" s="14">
        <f>BPU!D13</f>
        <v>0</v>
      </c>
      <c r="E11" s="14">
        <f>D11*C11</f>
        <v>0</v>
      </c>
      <c r="F11" s="29">
        <v>0</v>
      </c>
      <c r="G11" s="7">
        <f>E11*F11</f>
        <v>0</v>
      </c>
    </row>
    <row r="12" spans="1:7" ht="35.15" customHeight="1" thickTop="1" thickBot="1" x14ac:dyDescent="0.4">
      <c r="A12" s="4" t="s">
        <v>16</v>
      </c>
      <c r="B12" s="3" t="s">
        <v>6</v>
      </c>
      <c r="C12" s="14">
        <v>15</v>
      </c>
      <c r="D12" s="14">
        <f>BPU!D15</f>
        <v>0</v>
      </c>
      <c r="E12" s="14">
        <f t="shared" si="0"/>
        <v>0</v>
      </c>
      <c r="F12" s="29">
        <v>0</v>
      </c>
      <c r="G12" s="7">
        <f t="shared" si="1"/>
        <v>0</v>
      </c>
    </row>
    <row r="13" spans="1:7" ht="35.15" customHeight="1" thickTop="1" thickBot="1" x14ac:dyDescent="0.4">
      <c r="A13" s="4" t="s">
        <v>17</v>
      </c>
      <c r="B13" s="3" t="s">
        <v>7</v>
      </c>
      <c r="C13" s="14">
        <v>395</v>
      </c>
      <c r="D13" s="14">
        <f>BPU!D16</f>
        <v>0</v>
      </c>
      <c r="E13" s="14">
        <f t="shared" si="0"/>
        <v>0</v>
      </c>
      <c r="F13" s="29">
        <v>0</v>
      </c>
      <c r="G13" s="7">
        <f t="shared" si="1"/>
        <v>0</v>
      </c>
    </row>
    <row r="14" spans="1:7" ht="35.15" customHeight="1" thickTop="1" thickBot="1" x14ac:dyDescent="0.4">
      <c r="A14" s="4" t="s">
        <v>23</v>
      </c>
      <c r="B14" s="3" t="s">
        <v>8</v>
      </c>
      <c r="C14" s="14">
        <v>60</v>
      </c>
      <c r="D14" s="14">
        <f>BPU!D17</f>
        <v>0</v>
      </c>
      <c r="E14" s="14">
        <f t="shared" si="0"/>
        <v>0</v>
      </c>
      <c r="F14" s="29">
        <v>0</v>
      </c>
      <c r="G14" s="7">
        <f t="shared" si="1"/>
        <v>0</v>
      </c>
    </row>
    <row r="15" spans="1:7" ht="35.15" customHeight="1" thickTop="1" thickBot="1" x14ac:dyDescent="0.4">
      <c r="A15" s="4" t="s">
        <v>24</v>
      </c>
      <c r="B15" s="3" t="s">
        <v>9</v>
      </c>
      <c r="C15" s="14">
        <v>60</v>
      </c>
      <c r="D15" s="14">
        <f>BPU!D18</f>
        <v>0</v>
      </c>
      <c r="E15" s="14">
        <f t="shared" si="0"/>
        <v>0</v>
      </c>
      <c r="F15" s="29">
        <v>0</v>
      </c>
      <c r="G15" s="7">
        <f t="shared" si="1"/>
        <v>0</v>
      </c>
    </row>
    <row r="16" spans="1:7" ht="35.15" customHeight="1" thickTop="1" thickBot="1" x14ac:dyDescent="0.4">
      <c r="A16" s="4" t="s">
        <v>25</v>
      </c>
      <c r="B16" s="3" t="s">
        <v>20</v>
      </c>
      <c r="C16" s="14">
        <v>30</v>
      </c>
      <c r="D16" s="14">
        <f>BPU!D19</f>
        <v>0</v>
      </c>
      <c r="E16" s="14">
        <f t="shared" si="0"/>
        <v>0</v>
      </c>
      <c r="F16" s="29">
        <v>0</v>
      </c>
      <c r="G16" s="7">
        <f t="shared" si="1"/>
        <v>0</v>
      </c>
    </row>
    <row r="17" spans="1:7" ht="35.15" customHeight="1" thickTop="1" thickBot="1" x14ac:dyDescent="0.4">
      <c r="A17" s="4" t="s">
        <v>29</v>
      </c>
      <c r="B17" s="3" t="s">
        <v>21</v>
      </c>
      <c r="C17" s="14">
        <v>329</v>
      </c>
      <c r="D17" s="14">
        <f>BPU!D20</f>
        <v>0</v>
      </c>
      <c r="E17" s="14">
        <f t="shared" si="0"/>
        <v>0</v>
      </c>
      <c r="F17" s="29">
        <v>0</v>
      </c>
      <c r="G17" s="7">
        <f t="shared" si="1"/>
        <v>0</v>
      </c>
    </row>
    <row r="18" spans="1:7" ht="35.15" customHeight="1" thickTop="1" thickBot="1" x14ac:dyDescent="0.4">
      <c r="A18" s="4" t="s">
        <v>51</v>
      </c>
      <c r="B18" s="3" t="s">
        <v>22</v>
      </c>
      <c r="C18" s="14">
        <v>329</v>
      </c>
      <c r="D18" s="14">
        <f>BPU!D21</f>
        <v>0</v>
      </c>
      <c r="E18" s="14">
        <f>D18*C18</f>
        <v>0</v>
      </c>
      <c r="F18" s="29">
        <v>0</v>
      </c>
      <c r="G18" s="7">
        <f t="shared" si="1"/>
        <v>0</v>
      </c>
    </row>
    <row r="19" spans="1:7" ht="35.15" customHeight="1" thickTop="1" thickBot="1" x14ac:dyDescent="0.4">
      <c r="A19" s="47" t="s">
        <v>60</v>
      </c>
      <c r="B19" s="48"/>
      <c r="C19" s="48"/>
      <c r="D19" s="49"/>
      <c r="E19" s="28">
        <f>SUM(E7:E18)</f>
        <v>0</v>
      </c>
      <c r="F19" s="31">
        <v>0</v>
      </c>
      <c r="G19" s="30">
        <f>SUM(G7:G18)</f>
        <v>0</v>
      </c>
    </row>
    <row r="20" spans="1:7" s="11" customFormat="1" ht="15" thickTop="1" x14ac:dyDescent="0.35"/>
    <row r="21" spans="1:7" x14ac:dyDescent="0.35">
      <c r="A21" s="1" t="s">
        <v>74</v>
      </c>
    </row>
    <row r="22" spans="1:7" x14ac:dyDescent="0.35">
      <c r="A22" s="16">
        <v>287</v>
      </c>
      <c r="B22" s="15" t="s">
        <v>37</v>
      </c>
    </row>
    <row r="23" spans="1:7" x14ac:dyDescent="0.35">
      <c r="A23" s="16">
        <v>17</v>
      </c>
      <c r="B23" s="15" t="s">
        <v>38</v>
      </c>
    </row>
    <row r="24" spans="1:7" x14ac:dyDescent="0.35">
      <c r="A24" s="16">
        <v>25</v>
      </c>
      <c r="B24" s="15" t="s">
        <v>39</v>
      </c>
    </row>
    <row r="25" spans="1:7" x14ac:dyDescent="0.35">
      <c r="A25" s="16">
        <f>SUM(A22:A24)</f>
        <v>329</v>
      </c>
      <c r="B25" s="15"/>
    </row>
    <row r="26" spans="1:7" x14ac:dyDescent="0.35">
      <c r="A26" s="1">
        <v>395</v>
      </c>
      <c r="B26" s="1" t="s">
        <v>45</v>
      </c>
    </row>
  </sheetData>
  <mergeCells count="7">
    <mergeCell ref="A19:D19"/>
    <mergeCell ref="A6:B6"/>
    <mergeCell ref="A1:G1"/>
    <mergeCell ref="A2:G2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:F3"/>
    </sheetView>
  </sheetViews>
  <sheetFormatPr baseColWidth="10" defaultRowHeight="14.5" x14ac:dyDescent="0.35"/>
  <cols>
    <col min="1" max="1" width="50.54296875" bestFit="1" customWidth="1"/>
    <col min="2" max="2" width="5.7265625" bestFit="1" customWidth="1"/>
  </cols>
  <sheetData>
    <row r="1" spans="1:6" ht="21.5" thickTop="1" thickBot="1" x14ac:dyDescent="0.4">
      <c r="A1" s="38" t="s">
        <v>31</v>
      </c>
      <c r="B1" s="38"/>
      <c r="C1" s="38"/>
      <c r="D1" s="38"/>
      <c r="E1" s="38"/>
      <c r="F1" s="38"/>
    </row>
    <row r="2" spans="1:6" ht="46.5" customHeight="1" thickTop="1" thickBot="1" x14ac:dyDescent="0.4">
      <c r="A2" s="39" t="s">
        <v>61</v>
      </c>
      <c r="B2" s="39"/>
      <c r="C2" s="39"/>
      <c r="D2" s="39"/>
      <c r="E2" s="39"/>
      <c r="F2" s="39"/>
    </row>
    <row r="3" spans="1:6" ht="63.65" customHeight="1" thickTop="1" thickBot="1" x14ac:dyDescent="0.4">
      <c r="A3" s="40" t="s">
        <v>77</v>
      </c>
      <c r="B3" s="41"/>
      <c r="C3" s="41"/>
      <c r="D3" s="41"/>
      <c r="E3" s="41"/>
      <c r="F3" s="41"/>
    </row>
    <row r="4" spans="1:6" ht="15.5" thickTop="1" thickBot="1" x14ac:dyDescent="0.4"/>
    <row r="5" spans="1:6" ht="18.5" x14ac:dyDescent="0.45">
      <c r="A5" s="59" t="s">
        <v>53</v>
      </c>
      <c r="B5" s="60"/>
      <c r="C5" s="61"/>
    </row>
    <row r="6" spans="1:6" x14ac:dyDescent="0.35">
      <c r="A6" s="24" t="s">
        <v>64</v>
      </c>
      <c r="B6" s="57">
        <f>DPGF!D12</f>
        <v>0</v>
      </c>
      <c r="C6" s="58"/>
    </row>
    <row r="7" spans="1:6" ht="18.5" x14ac:dyDescent="0.45">
      <c r="A7" s="62" t="s">
        <v>54</v>
      </c>
      <c r="B7" s="63"/>
      <c r="C7" s="64"/>
    </row>
    <row r="8" spans="1:6" ht="29" x14ac:dyDescent="0.35">
      <c r="A8" s="25" t="s">
        <v>65</v>
      </c>
      <c r="B8" s="57">
        <f>DQE!E19</f>
        <v>0</v>
      </c>
      <c r="C8" s="58"/>
    </row>
    <row r="9" spans="1:6" ht="18.5" x14ac:dyDescent="0.45">
      <c r="A9" s="52" t="s">
        <v>63</v>
      </c>
      <c r="B9" s="53"/>
      <c r="C9" s="54"/>
    </row>
    <row r="10" spans="1:6" x14ac:dyDescent="0.35">
      <c r="A10" s="24" t="s">
        <v>62</v>
      </c>
      <c r="B10" s="65">
        <f>B6+B8</f>
        <v>0</v>
      </c>
      <c r="C10" s="66"/>
    </row>
    <row r="11" spans="1:6" x14ac:dyDescent="0.35">
      <c r="A11" s="24" t="s">
        <v>55</v>
      </c>
      <c r="B11" s="50">
        <v>0</v>
      </c>
      <c r="C11" s="51"/>
    </row>
    <row r="12" spans="1:6" ht="15" thickBot="1" x14ac:dyDescent="0.4">
      <c r="A12" s="26" t="s">
        <v>56</v>
      </c>
      <c r="B12" s="55">
        <f>B10*B11</f>
        <v>0</v>
      </c>
      <c r="C12" s="56"/>
    </row>
  </sheetData>
  <mergeCells count="11">
    <mergeCell ref="A5:C5"/>
    <mergeCell ref="A7:C7"/>
    <mergeCell ref="B10:C10"/>
    <mergeCell ref="A1:F1"/>
    <mergeCell ref="A2:F2"/>
    <mergeCell ref="A3:F3"/>
    <mergeCell ref="B11:C11"/>
    <mergeCell ref="A9:C9"/>
    <mergeCell ref="B12:C12"/>
    <mergeCell ref="B6:C6"/>
    <mergeCell ref="B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DPGF</vt:lpstr>
      <vt:lpstr>BPU</vt:lpstr>
      <vt:lpstr>DQE</vt:lpstr>
      <vt:lpstr>Total</vt:lpstr>
    </vt:vector>
  </TitlesOfParts>
  <Company>OFII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 BOH-MANGUI</dc:creator>
  <cp:lastModifiedBy>Jasmina LATIFIC</cp:lastModifiedBy>
  <cp:lastPrinted>2025-01-14T10:21:12Z</cp:lastPrinted>
  <dcterms:created xsi:type="dcterms:W3CDTF">2020-03-11T10:48:43Z</dcterms:created>
  <dcterms:modified xsi:type="dcterms:W3CDTF">2026-04-28T16:22:31Z</dcterms:modified>
</cp:coreProperties>
</file>